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mc:AlternateContent xmlns:mc="http://schemas.openxmlformats.org/markup-compatibility/2006">
    <mc:Choice Requires="x15">
      <x15ac:absPath xmlns:x15ac="http://schemas.microsoft.com/office/spreadsheetml/2010/11/ac" url="S:\JAVNA NAROČILA\NAROČANJE, NAROČILA\VELIKA NAROČILA 4301\2022\4300-6-2022 Ozelenitev javnih površin vnAjdovščini in bližnji okolici\PZI_zeleni sistem_  september 2022\"/>
    </mc:Choice>
  </mc:AlternateContent>
  <xr:revisionPtr revIDLastSave="0" documentId="8_{DBD9D55C-6230-4508-8646-2D6841B506B7}" xr6:coauthVersionLast="47" xr6:coauthVersionMax="47" xr10:uidLastSave="{00000000-0000-0000-0000-000000000000}"/>
  <bookViews>
    <workbookView xWindow="-120" yWindow="-120" windowWidth="29040" windowHeight="15840" activeTab="1" xr2:uid="{00000000-000D-0000-FFFF-FFFF00000000}"/>
  </bookViews>
  <sheets>
    <sheet name="KA_zasaditev_rekapitulacija" sheetId="1" r:id="rId1"/>
    <sheet name="SPLOŠNE OPOMBE!" sheetId="2" r:id="rId2"/>
    <sheet name="1_PARK ŠTURJE" sheetId="3" r:id="rId3"/>
    <sheet name="2_1_GORIŠKA IN VIPAVSKA CESTA" sheetId="4" r:id="rId4"/>
    <sheet name="2_2_KOLESARSKA AJD -LOKAVEC" sheetId="5" r:id="rId5"/>
    <sheet name="3 - MESTNI STADION" sheetId="6" r:id="rId6"/>
    <sheet name="4_BUS_C3_ŽELEZNIŠKA" sheetId="7" r:id="rId7"/>
    <sheet name="5_VRTIČKI RUSNE" sheetId="8" r:id="rId8"/>
    <sheet name="6_PARK PRI POKOPALIŠČU" sheetId="9" r:id="rId9"/>
    <sheet name="7_NA LIVADI" sheetId="10" r:id="rId10"/>
    <sheet name="8_ZASADITEV OB HUBLJU" sheetId="11" r:id="rId11"/>
    <sheet name="9_RIBNIK-ŽAPUŽE POTI" sheetId="12" r:id="rId12"/>
    <sheet name="11_Otroška igrišča" sheetId="13" r:id="rId13"/>
    <sheet name="12_ŠRC Police" sheetId="14" r:id="rId14"/>
    <sheet name="13_ŠRC Pale" sheetId="15" r:id="rId15"/>
    <sheet name="14_OŠ in vrtci" sheetId="16" r:id="rId16"/>
    <sheet name="15_Območje stanovanj" sheetId="17" r:id="rId17"/>
    <sheet name="16_Poslovne cone" sheetId="18" r:id="rId18"/>
    <sheet name="17_Parki" sheetId="19" r:id="rId1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23" roundtripDataSignature="AMtx7mh8SyrlaqVzeC3+toe+KM9syrE5Wg=="/>
    </ext>
  </extLst>
</workbook>
</file>

<file path=xl/calcChain.xml><?xml version="1.0" encoding="utf-8"?>
<calcChain xmlns="http://schemas.openxmlformats.org/spreadsheetml/2006/main">
  <c r="F11" i="17" l="1"/>
  <c r="F10" i="17"/>
  <c r="F9" i="17"/>
  <c r="F12" i="17" s="1"/>
  <c r="F11" i="16"/>
  <c r="F10" i="16"/>
  <c r="F9" i="16"/>
  <c r="F36" i="5"/>
  <c r="F35" i="5"/>
  <c r="F34" i="5"/>
  <c r="F18" i="14"/>
  <c r="F27" i="14"/>
  <c r="F39" i="11"/>
  <c r="F15" i="12"/>
  <c r="F9" i="12"/>
  <c r="F18" i="12"/>
  <c r="F21" i="8"/>
  <c r="F9" i="7"/>
  <c r="F15" i="19"/>
  <c r="F9" i="19"/>
  <c r="F29" i="11"/>
  <c r="F28" i="11"/>
  <c r="F27" i="11"/>
  <c r="F26" i="11"/>
  <c r="F25" i="11"/>
  <c r="F23" i="1"/>
  <c r="F17" i="7"/>
  <c r="F38" i="7"/>
  <c r="F37" i="7"/>
  <c r="F36" i="7"/>
  <c r="D55" i="4"/>
  <c r="D54" i="4"/>
  <c r="D53" i="4"/>
  <c r="D52" i="4"/>
  <c r="D51" i="4"/>
  <c r="D50" i="4"/>
  <c r="F12" i="16" l="1"/>
  <c r="D32" i="1"/>
  <c r="F39" i="16"/>
  <c r="F38" i="16"/>
  <c r="F37" i="16"/>
  <c r="C32" i="1"/>
  <c r="E32" i="1"/>
  <c r="F40" i="19"/>
  <c r="F47" i="19"/>
  <c r="F44" i="18"/>
  <c r="F45" i="17"/>
  <c r="F56" i="14"/>
  <c r="F46" i="14"/>
  <c r="F59" i="14"/>
  <c r="F31" i="12"/>
  <c r="F53" i="11"/>
  <c r="F32" i="10"/>
  <c r="F43" i="9"/>
  <c r="F42" i="9"/>
  <c r="F29" i="9"/>
  <c r="F45" i="4"/>
  <c r="F32" i="1" l="1"/>
  <c r="F35" i="1" s="1"/>
  <c r="F36" i="1" s="1"/>
  <c r="F58" i="7"/>
  <c r="F59" i="7" s="1"/>
  <c r="F62" i="7" s="1"/>
  <c r="F49" i="9"/>
  <c r="F70" i="7"/>
  <c r="F61" i="6"/>
  <c r="F61" i="5"/>
  <c r="F64" i="5" s="1"/>
  <c r="F84" i="4"/>
  <c r="F59" i="4"/>
  <c r="D47" i="4"/>
  <c r="F30" i="4"/>
  <c r="F43" i="4"/>
  <c r="F37" i="1" l="1"/>
  <c r="F38" i="1" s="1"/>
  <c r="F9" i="8"/>
  <c r="F39" i="8"/>
  <c r="F55" i="15"/>
  <c r="F52" i="15"/>
  <c r="F32" i="15"/>
  <c r="F42" i="15"/>
  <c r="F49" i="3"/>
  <c r="F29" i="3"/>
  <c r="F25" i="3"/>
  <c r="F50" i="19" l="1"/>
  <c r="F23" i="19"/>
  <c r="F19" i="19"/>
  <c r="F59" i="18"/>
  <c r="F60" i="18" s="1"/>
  <c r="F39" i="18"/>
  <c r="F38" i="18"/>
  <c r="F34" i="18"/>
  <c r="F33" i="18"/>
  <c r="F32" i="18"/>
  <c r="F31" i="18"/>
  <c r="F30" i="18"/>
  <c r="F25" i="18"/>
  <c r="F24" i="18"/>
  <c r="F23" i="18"/>
  <c r="F22" i="18"/>
  <c r="F21" i="18"/>
  <c r="F19" i="18"/>
  <c r="F18" i="18"/>
  <c r="F17" i="18"/>
  <c r="F10" i="18"/>
  <c r="F55" i="17"/>
  <c r="F58" i="17" s="1"/>
  <c r="F40" i="17"/>
  <c r="F39" i="17"/>
  <c r="F38" i="17"/>
  <c r="F34" i="17"/>
  <c r="F33" i="17"/>
  <c r="F32" i="17"/>
  <c r="F31" i="17"/>
  <c r="F30" i="17"/>
  <c r="F29" i="17"/>
  <c r="F25" i="17"/>
  <c r="F24" i="17"/>
  <c r="F23" i="17"/>
  <c r="F22" i="17"/>
  <c r="F21" i="17"/>
  <c r="F20" i="17"/>
  <c r="F19" i="17"/>
  <c r="F44" i="16"/>
  <c r="F40" i="16"/>
  <c r="F33" i="16"/>
  <c r="F32" i="16"/>
  <c r="F28" i="16"/>
  <c r="F27" i="16"/>
  <c r="F26" i="16"/>
  <c r="F25" i="16"/>
  <c r="F24" i="16"/>
  <c r="F23" i="16"/>
  <c r="F22" i="16"/>
  <c r="F21" i="16"/>
  <c r="F20" i="16"/>
  <c r="F19" i="16"/>
  <c r="F28" i="15"/>
  <c r="F24" i="15"/>
  <c r="F19" i="15"/>
  <c r="F18" i="15"/>
  <c r="F17" i="15"/>
  <c r="F10" i="15"/>
  <c r="F45" i="15" s="1"/>
  <c r="F49" i="14"/>
  <c r="F35" i="14"/>
  <c r="F36" i="14" s="1"/>
  <c r="F32" i="14"/>
  <c r="F23" i="14"/>
  <c r="F22" i="14"/>
  <c r="F21" i="14"/>
  <c r="F17" i="14"/>
  <c r="F48" i="13"/>
  <c r="F51" i="13" s="1"/>
  <c r="F37" i="13"/>
  <c r="F33" i="13"/>
  <c r="F32" i="13"/>
  <c r="F28" i="13"/>
  <c r="F27" i="13"/>
  <c r="F26" i="13"/>
  <c r="F22" i="13"/>
  <c r="F21" i="13"/>
  <c r="F20" i="13"/>
  <c r="F19" i="13"/>
  <c r="F18" i="13"/>
  <c r="F17" i="13"/>
  <c r="F10" i="13"/>
  <c r="F45" i="12"/>
  <c r="F46" i="12" s="1"/>
  <c r="F47" i="12" s="1"/>
  <c r="F26" i="12"/>
  <c r="F25" i="12"/>
  <c r="F24" i="12"/>
  <c r="F23" i="12"/>
  <c r="F22" i="12"/>
  <c r="F21" i="12"/>
  <c r="F73" i="11"/>
  <c r="F76" i="11" s="1"/>
  <c r="F63" i="11"/>
  <c r="F66" i="11" s="1"/>
  <c r="F48" i="11"/>
  <c r="F47" i="11"/>
  <c r="F46" i="11"/>
  <c r="F45" i="11"/>
  <c r="F44" i="11"/>
  <c r="F43" i="11"/>
  <c r="F33" i="11"/>
  <c r="F32" i="11"/>
  <c r="F38" i="11"/>
  <c r="F37" i="11"/>
  <c r="F36" i="11"/>
  <c r="F35" i="11"/>
  <c r="F34" i="11"/>
  <c r="F23" i="11"/>
  <c r="F22" i="11"/>
  <c r="F21" i="11"/>
  <c r="F20" i="11"/>
  <c r="F19" i="11"/>
  <c r="F11" i="11"/>
  <c r="F10" i="11"/>
  <c r="F9" i="11"/>
  <c r="F53" i="10"/>
  <c r="F56" i="10" s="1"/>
  <c r="F45" i="10"/>
  <c r="F46" i="10" s="1"/>
  <c r="F42" i="10"/>
  <c r="F28" i="10"/>
  <c r="F24" i="10"/>
  <c r="F19" i="10"/>
  <c r="F18" i="10"/>
  <c r="F17" i="10"/>
  <c r="F39" i="9"/>
  <c r="F25" i="9"/>
  <c r="F21" i="9"/>
  <c r="F17" i="9"/>
  <c r="F42" i="8"/>
  <c r="F29" i="8"/>
  <c r="F25" i="8"/>
  <c r="F63" i="7"/>
  <c r="F64" i="7" s="1"/>
  <c r="F48" i="7"/>
  <c r="F49" i="7" s="1"/>
  <c r="F44" i="7"/>
  <c r="F43" i="7"/>
  <c r="F39" i="7"/>
  <c r="F35" i="7"/>
  <c r="F34" i="7"/>
  <c r="F33" i="7"/>
  <c r="F28" i="7"/>
  <c r="F27" i="7"/>
  <c r="F26" i="7"/>
  <c r="F25" i="7"/>
  <c r="F24" i="7"/>
  <c r="F21" i="7"/>
  <c r="F20" i="7"/>
  <c r="F19" i="7"/>
  <c r="F18" i="7"/>
  <c r="F22" i="7"/>
  <c r="F16" i="7"/>
  <c r="F51" i="6"/>
  <c r="F54" i="6" s="1"/>
  <c r="F40" i="6"/>
  <c r="F41" i="6" s="1"/>
  <c r="F32" i="6"/>
  <c r="F31" i="6"/>
  <c r="F30" i="6"/>
  <c r="F25" i="6"/>
  <c r="F24" i="6"/>
  <c r="F23" i="6"/>
  <c r="F21" i="6"/>
  <c r="D20" i="6"/>
  <c r="F19" i="6"/>
  <c r="F11" i="6"/>
  <c r="F10" i="6"/>
  <c r="F9" i="6"/>
  <c r="F50" i="5"/>
  <c r="F51" i="5" s="1"/>
  <c r="F54" i="5" s="1"/>
  <c r="F40" i="5"/>
  <c r="F41" i="5" s="1"/>
  <c r="F37" i="5"/>
  <c r="F30" i="5"/>
  <c r="F29" i="5"/>
  <c r="F24" i="5"/>
  <c r="F22" i="5"/>
  <c r="F21" i="5"/>
  <c r="F20" i="5"/>
  <c r="F19" i="5"/>
  <c r="F11" i="5"/>
  <c r="F10" i="5"/>
  <c r="F9" i="5"/>
  <c r="F73" i="4"/>
  <c r="F74" i="4" s="1"/>
  <c r="F77" i="4" s="1"/>
  <c r="F78" i="4" s="1"/>
  <c r="F63" i="4"/>
  <c r="F64" i="4" s="1"/>
  <c r="F58" i="4"/>
  <c r="F57" i="4"/>
  <c r="F56" i="4"/>
  <c r="F55" i="4"/>
  <c r="F54" i="4"/>
  <c r="F53" i="4"/>
  <c r="F52" i="4"/>
  <c r="F50" i="4"/>
  <c r="F46" i="4"/>
  <c r="F42" i="4"/>
  <c r="F41" i="4"/>
  <c r="F40" i="4"/>
  <c r="F39" i="4"/>
  <c r="F38" i="4"/>
  <c r="F37" i="4"/>
  <c r="F36" i="4"/>
  <c r="F32" i="4"/>
  <c r="F29" i="4"/>
  <c r="F28" i="4"/>
  <c r="F27" i="4"/>
  <c r="F26" i="4"/>
  <c r="F25" i="4"/>
  <c r="F24" i="4"/>
  <c r="F23" i="4"/>
  <c r="F22" i="4"/>
  <c r="F21" i="4"/>
  <c r="D20" i="4"/>
  <c r="F19" i="4"/>
  <c r="D11" i="4"/>
  <c r="F11" i="4" s="1"/>
  <c r="D10" i="4"/>
  <c r="F10" i="4" s="1"/>
  <c r="F9" i="4"/>
  <c r="F42" i="3"/>
  <c r="F21" i="3"/>
  <c r="F17" i="3"/>
  <c r="F30" i="11" l="1"/>
  <c r="F12" i="4"/>
  <c r="F51" i="4"/>
  <c r="F60" i="4" s="1"/>
  <c r="D60" i="4"/>
  <c r="F40" i="18"/>
  <c r="F26" i="18"/>
  <c r="F64" i="18"/>
  <c r="F67" i="18" s="1"/>
  <c r="F68" i="18" s="1"/>
  <c r="F24" i="14"/>
  <c r="F45" i="7"/>
  <c r="F25" i="5"/>
  <c r="F31" i="5"/>
  <c r="F12" i="5"/>
  <c r="F27" i="19"/>
  <c r="F41" i="17"/>
  <c r="F41" i="16"/>
  <c r="F45" i="16" s="1"/>
  <c r="F28" i="14"/>
  <c r="F10" i="14"/>
  <c r="F10" i="9"/>
  <c r="F32" i="9" s="1"/>
  <c r="F33" i="9" s="1"/>
  <c r="F40" i="11"/>
  <c r="F20" i="6"/>
  <c r="F26" i="6" s="1"/>
  <c r="D26" i="6"/>
  <c r="F64" i="6"/>
  <c r="F65" i="6" s="1"/>
  <c r="F66" i="6" s="1"/>
  <c r="F67" i="6" s="1"/>
  <c r="F37" i="6"/>
  <c r="F20" i="4"/>
  <c r="F33" i="4" s="1"/>
  <c r="F49" i="11"/>
  <c r="F35" i="18"/>
  <c r="F87" i="4"/>
  <c r="F88" i="4" s="1"/>
  <c r="F27" i="12"/>
  <c r="F65" i="17"/>
  <c r="F68" i="17" s="1"/>
  <c r="F69" i="17" s="1"/>
  <c r="F47" i="4"/>
  <c r="F52" i="9"/>
  <c r="F53" i="9" s="1"/>
  <c r="F54" i="9" s="1"/>
  <c r="F55" i="9" s="1"/>
  <c r="F51" i="12"/>
  <c r="F54" i="12" s="1"/>
  <c r="F55" i="12" s="1"/>
  <c r="F35" i="17"/>
  <c r="F12" i="6"/>
  <c r="F40" i="7"/>
  <c r="F10" i="10"/>
  <c r="F12" i="11"/>
  <c r="F26" i="17"/>
  <c r="F33" i="6"/>
  <c r="F73" i="7"/>
  <c r="F74" i="7" s="1"/>
  <c r="F20" i="10"/>
  <c r="F34" i="13"/>
  <c r="F23" i="13"/>
  <c r="F29" i="13"/>
  <c r="F58" i="13"/>
  <c r="F61" i="13" s="1"/>
  <c r="F62" i="13" s="1"/>
  <c r="F63" i="13" s="1"/>
  <c r="F64" i="13" s="1"/>
  <c r="F17" i="8"/>
  <c r="F49" i="8"/>
  <c r="F52" i="8" s="1"/>
  <c r="F53" i="8" s="1"/>
  <c r="F54" i="8" s="1"/>
  <c r="F55" i="8" s="1"/>
  <c r="F29" i="16"/>
  <c r="F34" i="16"/>
  <c r="F65" i="16"/>
  <c r="F68" i="16" s="1"/>
  <c r="F69" i="16" s="1"/>
  <c r="F70" i="16" s="1"/>
  <c r="F71" i="16" s="1"/>
  <c r="F56" i="15"/>
  <c r="F57" i="15" s="1"/>
  <c r="F58" i="15" s="1"/>
  <c r="F20" i="15"/>
  <c r="F35" i="15" s="1"/>
  <c r="F36" i="15" s="1"/>
  <c r="F29" i="7"/>
  <c r="F52" i="3"/>
  <c r="F53" i="3" s="1"/>
  <c r="F10" i="3"/>
  <c r="F32" i="3" s="1"/>
  <c r="F52" i="13"/>
  <c r="F53" i="13" s="1"/>
  <c r="F67" i="11"/>
  <c r="F68" i="11" s="1"/>
  <c r="F79" i="4"/>
  <c r="F80" i="4" s="1"/>
  <c r="F43" i="3"/>
  <c r="F57" i="10"/>
  <c r="F58" i="10" s="1"/>
  <c r="F59" i="10" s="1"/>
  <c r="F77" i="11"/>
  <c r="F78" i="11" s="1"/>
  <c r="F79" i="11" s="1"/>
  <c r="F55" i="5"/>
  <c r="F51" i="19"/>
  <c r="F52" i="19" s="1"/>
  <c r="F55" i="6"/>
  <c r="F46" i="15"/>
  <c r="F47" i="15" s="1"/>
  <c r="F59" i="17"/>
  <c r="F44" i="9"/>
  <c r="F45" i="9" s="1"/>
  <c r="F65" i="7"/>
  <c r="F47" i="10"/>
  <c r="F48" i="10" s="1"/>
  <c r="F41" i="19"/>
  <c r="F42" i="19" s="1"/>
  <c r="F43" i="19" s="1"/>
  <c r="F43" i="8"/>
  <c r="F50" i="14"/>
  <c r="F51" i="14" s="1"/>
  <c r="F39" i="3"/>
  <c r="F32" i="8" l="1"/>
  <c r="F67" i="4"/>
  <c r="F30" i="19"/>
  <c r="F31" i="19" s="1"/>
  <c r="F47" i="18"/>
  <c r="F48" i="18" s="1"/>
  <c r="F49" i="18" s="1"/>
  <c r="F38" i="13"/>
  <c r="F41" i="13" s="1"/>
  <c r="F42" i="13" s="1"/>
  <c r="F43" i="13" s="1"/>
  <c r="F44" i="13" s="1"/>
  <c r="F39" i="14"/>
  <c r="F34" i="12"/>
  <c r="F35" i="12" s="1"/>
  <c r="F36" i="12" s="1"/>
  <c r="F37" i="12" s="1"/>
  <c r="F56" i="11"/>
  <c r="F57" i="11" s="1"/>
  <c r="F35" i="10"/>
  <c r="F36" i="10" s="1"/>
  <c r="F44" i="5"/>
  <c r="F45" i="5" s="1"/>
  <c r="F48" i="17"/>
  <c r="F49" i="17" s="1"/>
  <c r="F52" i="7"/>
  <c r="F53" i="7" s="1"/>
  <c r="F54" i="7" s="1"/>
  <c r="F55" i="7" s="1"/>
  <c r="F44" i="6"/>
  <c r="F45" i="6" s="1"/>
  <c r="F46" i="6" s="1"/>
  <c r="F47" i="6" s="1"/>
  <c r="F52" i="14"/>
  <c r="F68" i="4"/>
  <c r="F89" i="4"/>
  <c r="F90" i="4" s="1"/>
  <c r="F48" i="16"/>
  <c r="F49" i="16" s="1"/>
  <c r="F44" i="8"/>
  <c r="F45" i="8" s="1"/>
  <c r="F37" i="15"/>
  <c r="F38" i="15" s="1"/>
  <c r="F48" i="15"/>
  <c r="F44" i="3"/>
  <c r="F45" i="3" s="1"/>
  <c r="F34" i="9"/>
  <c r="F35" i="9" s="1"/>
  <c r="F54" i="3"/>
  <c r="F55" i="3" s="1"/>
  <c r="F70" i="17"/>
  <c r="F71" i="17" s="1"/>
  <c r="F65" i="5"/>
  <c r="F66" i="5" s="1"/>
  <c r="F60" i="17"/>
  <c r="F61" i="17" s="1"/>
  <c r="F54" i="13"/>
  <c r="F56" i="6"/>
  <c r="F57" i="6" s="1"/>
  <c r="F56" i="12"/>
  <c r="F57" i="12" s="1"/>
  <c r="F69" i="11"/>
  <c r="F75" i="7"/>
  <c r="F76" i="7" s="1"/>
  <c r="F56" i="5"/>
  <c r="F57" i="5" s="1"/>
  <c r="F69" i="18"/>
  <c r="F70" i="18" s="1"/>
  <c r="F60" i="14"/>
  <c r="F61" i="14" s="1"/>
  <c r="F62" i="14" s="1"/>
  <c r="F33" i="3"/>
  <c r="F33" i="8"/>
  <c r="F34" i="8" s="1"/>
  <c r="F35" i="8" s="1"/>
  <c r="F53" i="19"/>
  <c r="F32" i="19" l="1"/>
  <c r="F33" i="19" s="1"/>
  <c r="F40" i="14"/>
  <c r="F41" i="14" s="1"/>
  <c r="F42" i="14"/>
  <c r="F37" i="10"/>
  <c r="F38" i="10" s="1"/>
  <c r="F46" i="5"/>
  <c r="F47" i="5" s="1"/>
  <c r="F50" i="18"/>
  <c r="F50" i="16"/>
  <c r="F51" i="16" s="1"/>
  <c r="F34" i="3"/>
  <c r="F35" i="3" s="1"/>
  <c r="F58" i="11"/>
  <c r="F59" i="11" s="1"/>
  <c r="F67" i="5"/>
  <c r="F50" i="17"/>
  <c r="F51" i="17" s="1"/>
  <c r="F69" i="4"/>
  <c r="F70" i="4" s="1"/>
</calcChain>
</file>

<file path=xl/sharedStrings.xml><?xml version="1.0" encoding="utf-8"?>
<sst xmlns="http://schemas.openxmlformats.org/spreadsheetml/2006/main" count="1439" uniqueCount="270">
  <si>
    <r>
      <rPr>
        <b/>
        <sz val="15"/>
        <color rgb="FF000000"/>
        <rFont val="Calibri"/>
        <family val="2"/>
      </rPr>
      <t>OBČINA AJDOVŠČINA</t>
    </r>
    <r>
      <rPr>
        <b/>
        <sz val="10"/>
        <color rgb="FF000000"/>
        <rFont val="Calibri"/>
        <family val="2"/>
      </rPr>
      <t xml:space="preserve">
</t>
    </r>
  </si>
  <si>
    <t>Cesta 5.maja 6A</t>
  </si>
  <si>
    <t>5270 Ajdovščina</t>
  </si>
  <si>
    <t>OBJEKT / POPIS</t>
  </si>
  <si>
    <t>OZELENITEV JAVNIH POVRŠIN V AJDOVŠČINI IN NJENI OKOLICI</t>
  </si>
  <si>
    <t>ZBIRNI POPIS ZASADITVENIH DEL</t>
  </si>
  <si>
    <t>C</t>
  </si>
  <si>
    <t>ZASADITVENA DELA</t>
  </si>
  <si>
    <t>D</t>
  </si>
  <si>
    <t>ODSEK 1</t>
  </si>
  <si>
    <t>ODSEK 2.1</t>
  </si>
  <si>
    <t>ODSEK 2.2</t>
  </si>
  <si>
    <t>ODSEK 3</t>
  </si>
  <si>
    <t>ODSEK 4</t>
  </si>
  <si>
    <t>ODSEK 5</t>
  </si>
  <si>
    <t>ODSEK 6</t>
  </si>
  <si>
    <t>ODSEK 7</t>
  </si>
  <si>
    <t>ODSEK 8</t>
  </si>
  <si>
    <t>ODSEK 9</t>
  </si>
  <si>
    <t>ODSEK 11</t>
  </si>
  <si>
    <t>ODSEK 12</t>
  </si>
  <si>
    <t>ODSEK 13</t>
  </si>
  <si>
    <t>ODSEK 14</t>
  </si>
  <si>
    <t>ODSEK 15</t>
  </si>
  <si>
    <t>ODSEK 16</t>
  </si>
  <si>
    <t>ODSEK 17</t>
  </si>
  <si>
    <r>
      <rPr>
        <b/>
        <sz val="15"/>
        <color rgb="FF000000"/>
        <rFont val="Calibri"/>
        <family val="2"/>
      </rPr>
      <t>OBČINA AJDOVŠČINA</t>
    </r>
    <r>
      <rPr>
        <b/>
        <sz val="10"/>
        <color rgb="FF000000"/>
        <rFont val="Calibri"/>
        <family val="2"/>
      </rPr>
      <t xml:space="preserve">
</t>
    </r>
  </si>
  <si>
    <t>ODSEK</t>
  </si>
  <si>
    <t>CELOTA</t>
  </si>
  <si>
    <t>Pri delih upoštevati tudi: vertikalne in horizontlne prenose, prevoze in transporte, vsa zavarovanja okolice med izvedbo del, vsa pripravljalna in zaključna dela</t>
  </si>
  <si>
    <t>ZEMELJSKA DELA</t>
  </si>
  <si>
    <t>SADILNA IN SETVENA DELA</t>
  </si>
  <si>
    <t xml:space="preserve">Sadike morajo ustrezati standardu Evropskemu tehničnemu kakovostnemu standardu za drevesnice (ENA). </t>
  </si>
  <si>
    <t>Pred vgradnjo sadik jepotreben strokovni nadzor. Izvaja ga usposobljen strokovnjak in preveri količine, kakovost sadik in ravnanje s sadikami. Neustrezne sadike se zavrne!</t>
  </si>
  <si>
    <t xml:space="preserve">Ravnanje s sadikami - zaščita 1: rastline je porebno posaditi takoj po dobavi. Če to ni mogoče , se jih lahko uskladišči za največ 48ur. V tem času je treba rastline z enostavnimi ukrepi, kot je to naprimer z zalivanjem in s pokrivanjem, zaščititi tako, da ne bo prišlo do poškodb zaradi izsušitve, zmrzali ali pregrevanja. </t>
  </si>
  <si>
    <t>Ravnanje s sadikami - zaščita 2: ko so rastline na gradbišču je treba preprečiti, da bi se poškodovale pri prevozu in sadike se nabavijo po pogojih PZR in terminskem planu. Če predpisanih ni na voljo, mora izvajalec o spremembi obvestiti projektanta in šele z njegovim pisnim privoljenjem izvesti morebitno spremembo.</t>
  </si>
  <si>
    <t xml:space="preserve">V primeru nejasnosti veljajo navodila, kot jih določajo DIN: </t>
  </si>
  <si>
    <t>SIST DIN 18915/2013 - Uporaba rastlin pri urejanju zelenih površin - ZEMELJSKA DELA</t>
  </si>
  <si>
    <t>SIST DIN 18916/2013 - Uporaba rastlin pri urejanju zelenih površin - Rastline in saditvena dela</t>
  </si>
  <si>
    <t>SIST DIN 18918/2013 - Vegetacijska tehnika v krajinski gradnji</t>
  </si>
  <si>
    <t>SIST DIN 18919/2013 -  Uporaba rastlin pri urejanju zelenih površin - Začetno in redno vzdrževanje zelenih površin</t>
  </si>
  <si>
    <t>SAJENJE VISOKODEBELNIH DREVES</t>
  </si>
  <si>
    <t>ZATRAVITEV / SETEV TRAVNE MEŠANICE ZA CVETOČI TRAVNIK</t>
  </si>
  <si>
    <t>1 - PARK ŠTURJE</t>
  </si>
  <si>
    <t>pozicija</t>
  </si>
  <si>
    <t>opis postavke</t>
  </si>
  <si>
    <t>enota</t>
  </si>
  <si>
    <t>količina</t>
  </si>
  <si>
    <t>cena €/ enoto</t>
  </si>
  <si>
    <t>vrednost</t>
  </si>
  <si>
    <t>Dobava, razstiranje in vgrajevanje humusa v debelini 20cm. Skupaj z utrjevanjem celotne plasti humusa in finim planiranjem.</t>
  </si>
  <si>
    <t>m3</t>
  </si>
  <si>
    <t>m2</t>
  </si>
  <si>
    <t>SKUPAJ ZEMELJSKA DELA</t>
  </si>
  <si>
    <t>V VSEH POSTAVKAH UPOŠTEVATI SPLOŠNA IN OSEBNA DOLOČILA</t>
  </si>
  <si>
    <t>D.1</t>
  </si>
  <si>
    <t>DREVESA</t>
  </si>
  <si>
    <t>Salix alba</t>
  </si>
  <si>
    <t>kos</t>
  </si>
  <si>
    <t>Salix babylonica</t>
  </si>
  <si>
    <t>Populus nigra Italica</t>
  </si>
  <si>
    <t>Pinus sylvestris</t>
  </si>
  <si>
    <t>Populus nigra</t>
  </si>
  <si>
    <t>SKUPAJ ZASADITVENA  DELA - DREVESA</t>
  </si>
  <si>
    <t>D.2</t>
  </si>
  <si>
    <t>GRMOVNICE</t>
  </si>
  <si>
    <t>Cornus stolonifera `Flaviramea`</t>
  </si>
  <si>
    <t>SKUPAJ ZASADITVENA  DELA - GRMOVNICE</t>
  </si>
  <si>
    <t>D.3</t>
  </si>
  <si>
    <t>TRAJNICE</t>
  </si>
  <si>
    <t>Stipa tenuissima</t>
  </si>
  <si>
    <t>SKUPAJ ZASADITVENA  DELA - TRAJNICE</t>
  </si>
  <si>
    <t>D.4</t>
  </si>
  <si>
    <t>ZATRAVITEV</t>
  </si>
  <si>
    <t>SKUPAJ ZATRAVITEV</t>
  </si>
  <si>
    <t>ZASADITVENA DELA SKUPAJ</t>
  </si>
  <si>
    <t>VSE SKUPAJ BREZ DDV</t>
  </si>
  <si>
    <t>nepredvidena dela 15%</t>
  </si>
  <si>
    <t>22% DDV</t>
  </si>
  <si>
    <t>SKUPAJ Z DDV</t>
  </si>
  <si>
    <t xml:space="preserve">E </t>
  </si>
  <si>
    <t>NAMAKALNI SISTEM</t>
  </si>
  <si>
    <t xml:space="preserve">SKUPAJ </t>
  </si>
  <si>
    <t>E</t>
  </si>
  <si>
    <t>NAMAKALNI SISTEM SKUPAJ</t>
  </si>
  <si>
    <t>F</t>
  </si>
  <si>
    <t>URBANA OPREMA</t>
  </si>
  <si>
    <t>URBANA OPREMA SKUPAJ</t>
  </si>
  <si>
    <t>2.1 - GORIŠKA IN VIPAVSKA CESTA</t>
  </si>
  <si>
    <t>Tilia tomentosa</t>
  </si>
  <si>
    <t>Acer platanoides Cleveland</t>
  </si>
  <si>
    <t>Quercus palustris Green pillar</t>
  </si>
  <si>
    <t>Liriodendron tulipifera</t>
  </si>
  <si>
    <t>Acer campester Lienco</t>
  </si>
  <si>
    <t>Tilia cordata</t>
  </si>
  <si>
    <t>Cercidiphyllum japonicum</t>
  </si>
  <si>
    <t>Pinus mugo</t>
  </si>
  <si>
    <t>Ginko biloba Menhir</t>
  </si>
  <si>
    <t>Carpinus betulus</t>
  </si>
  <si>
    <t>Robinia pseudoacacia Bessoniana</t>
  </si>
  <si>
    <t>Fraxinus ornus (gozdarska sadika)</t>
  </si>
  <si>
    <t>Cottinus coggygria</t>
  </si>
  <si>
    <t>Viburnum lantana</t>
  </si>
  <si>
    <t>Symphoricarpos albus</t>
  </si>
  <si>
    <t>Prunus laurocerasus</t>
  </si>
  <si>
    <t>Cornus sanguuinea</t>
  </si>
  <si>
    <t>Cornus mas</t>
  </si>
  <si>
    <t>Cornus mas (gozdarska sadika)</t>
  </si>
  <si>
    <t>Cornus sanguuinea (gozdarska sadika)</t>
  </si>
  <si>
    <t>Petrorhagia saxifraga</t>
  </si>
  <si>
    <t>Gaura lindheimeri Sparkle white</t>
  </si>
  <si>
    <t>Verbena bonarensis</t>
  </si>
  <si>
    <t>Sanguisorba officinalis</t>
  </si>
  <si>
    <t xml:space="preserve">Melica ciliata </t>
  </si>
  <si>
    <t>Phyllitis scolopendrium</t>
  </si>
  <si>
    <t>Festuca ovina</t>
  </si>
  <si>
    <t>2.2 - AJDOVŠČINA - LOKAVEC</t>
  </si>
  <si>
    <t>Ostrya carpinifolia</t>
  </si>
  <si>
    <t>SKUPAJ ZASADITVENA DELA</t>
  </si>
  <si>
    <t>3 - MESTNI STADION</t>
  </si>
  <si>
    <t>Quercus rubra</t>
  </si>
  <si>
    <t>Betula pendula</t>
  </si>
  <si>
    <t>Carpinus betulus(GOZDARSKA SADIKA)</t>
  </si>
  <si>
    <t>Tillia cordat(GOZDARSKA SADIKA)</t>
  </si>
  <si>
    <t>Ulmus mino(GOZDARSKA SADIKA)</t>
  </si>
  <si>
    <t>Corylus avellana (gozdarska sadika)</t>
  </si>
  <si>
    <t>Sambucus nigra (gozdarska sadika)</t>
  </si>
  <si>
    <t>Gaura indheimeri 'Sparkle White'</t>
  </si>
  <si>
    <t>Sangunisorba officinalis</t>
  </si>
  <si>
    <t>Petrohagia saxifraga</t>
  </si>
  <si>
    <t>4 - AVTOBUSNA POSTAJA / C3 / OB ŽELEZNICI</t>
  </si>
  <si>
    <t>Tillia cordata</t>
  </si>
  <si>
    <t>5 - VRTIČKI RUSNE</t>
  </si>
  <si>
    <t>Prunus avium</t>
  </si>
  <si>
    <t xml:space="preserve"> SKUPAJ ZASADITVENA DELA</t>
  </si>
  <si>
    <t>6 - PARK PRI POKOPALIŠČU</t>
  </si>
  <si>
    <t>7 - NA LIVADI</t>
  </si>
  <si>
    <t>Pyrus calleryana 'Chanticleer'</t>
  </si>
  <si>
    <t>8 - ZASADITEV OB HUBLJU</t>
  </si>
  <si>
    <t>Alnus glutionsa</t>
  </si>
  <si>
    <t>Populus tremula</t>
  </si>
  <si>
    <t>Buddleja davidii</t>
  </si>
  <si>
    <t>Verbena bonariensis</t>
  </si>
  <si>
    <t>Melica cilata</t>
  </si>
  <si>
    <t>Stipa tenussima</t>
  </si>
  <si>
    <t>9 - RIBNIK-ŽAPUŽE POTI</t>
  </si>
  <si>
    <t>11 - OTROŠKA IGRIŠČA</t>
  </si>
  <si>
    <t>Ficus carica</t>
  </si>
  <si>
    <t>Acer platanoides 'Cleveland'</t>
  </si>
  <si>
    <t>Cotinus coggygria</t>
  </si>
  <si>
    <t>Pennisetum alopecuroides</t>
  </si>
  <si>
    <t>Lavandula angustifolia</t>
  </si>
  <si>
    <t>12 - ŠRC POLICE</t>
  </si>
  <si>
    <t>13 - ŠRC PALE</t>
  </si>
  <si>
    <t>Platanus x acerifolia</t>
  </si>
  <si>
    <t>Cercidyphylum japonicum</t>
  </si>
  <si>
    <t>Hamamelis intermedia</t>
  </si>
  <si>
    <t>Echinacea purpurea 'Pow wow white'</t>
  </si>
  <si>
    <t>Melica ciliata</t>
  </si>
  <si>
    <t>Parthenocissus tricuspidata</t>
  </si>
  <si>
    <t>Corylus avellana</t>
  </si>
  <si>
    <t>16 - POSLOVNE CONE</t>
  </si>
  <si>
    <t>Carpinus betulus 'Fastigiata'</t>
  </si>
  <si>
    <t xml:space="preserve">SKUPAJ ZASADITVENA DELA </t>
  </si>
  <si>
    <t>17 - PARKI</t>
  </si>
  <si>
    <t>Alnus glutinosa</t>
  </si>
  <si>
    <t>V VSEH POSTAVKAH UPOŠTEVATI SPLOŠNA IN OSEBNA DOLOČILA!</t>
  </si>
  <si>
    <t>Zemeljska dela se izvaja v času, ko je rakcija tal sveža ali vlažna. Fina nivelacija se izvaja ročno na višino +/- 2-4cm.</t>
  </si>
  <si>
    <t>#02                                                                                                                                   SAJENJE DO TAL OBRAŠČENEGA DREVESA, na ustrezno (pred)pripravljeno talno podlago - ENOSTAVNO SAJENJE.</t>
  </si>
  <si>
    <t>#01
SAJENJE VISOKODEBELNEGA DREVESA, na ustrezno (pred)pripravljeno talno podlago - ENOSTAVNO SAJENJE.</t>
  </si>
  <si>
    <t>Humificiran grozdni mošt kot npr. Biovin prah oziroma enakovredno POTREBNO PREDLOŽITI USTREZNA DOKAZILA PROIZVAJALCEV O SESTAVI</t>
  </si>
  <si>
    <t>Ošiljen okrogli kol fi 6cm, višine 250 cm (obstojnost vsaj 2 leti)</t>
  </si>
  <si>
    <t>Prečke polovičk fi6 cm, za povezovanje kolov (3 zgoraj; po potrebi se namestijo tudi 3 - 6 prečke spodaj)</t>
  </si>
  <si>
    <t>Žeblji/vijaki za privijanje prečk na količke (primerne kvalitete, dovolj dolgi)</t>
  </si>
  <si>
    <t>Gumijasta votla vrv za privezovanje rastlin ali enakovredno</t>
  </si>
  <si>
    <t>Zastirka; debelina sloja cca. 6 - 8 cm (v območju lokacije drevesa se naj ne uporabljajo filci in folije - sčasoma povzročajo anorganske pogoje)</t>
  </si>
  <si>
    <t>*Osnovni beli premaz za zaščito debel dreves LX60 1l ali enakovredno POTREBNO PREDLOŽITI USTREZNA DOKAZILA PROIZVAJALCEV O SESTAVI
cca. do 70g za drevo z obsegom debla 16/18cm (površina za nanos cca 0,34 m2)</t>
  </si>
  <si>
    <t>*Glavni beli premaz za zaščito debel dreves Arbo Flex 5kg ali enakovredno POTREBNO PREDLOŽITI USTREZNA DOKAZILA PROIZVAJALCEV O SESTAVI
cca. do 350 g za drevo z obsegom debla 16/18cm (površina za nanos cca 0,34 m2).</t>
  </si>
  <si>
    <t>*Osnovni beli premaz za zaščito debel dreves LX60 1l ali enakovredno POTREBNO PREDLOŽITI USTREZNA DOKAZILA PROIZVAJALCEV O SESTAVI
cca. do 70g za drevo z obsegom debla 16/18cm (površina za nanos cca 0,34 m2).</t>
  </si>
  <si>
    <t>Zastirka; debelina sloja cca. 6 - 8 cm (v območju lokacije drevesa se naj ne uporabljajo filci in folije -  sčasoma povzročajo anorganske pogoje)</t>
  </si>
  <si>
    <t xml:space="preserve">ZATRAVITEV / SETEV OSNOVNE TRAVNE MEŠANICE </t>
  </si>
  <si>
    <t>GOZDARSKA SADIKA</t>
  </si>
  <si>
    <t>Amelanchier lamrckii (večdebelna)</t>
  </si>
  <si>
    <t>Pachysandra terminalis</t>
  </si>
  <si>
    <t>nepredvidena dela 10%</t>
  </si>
  <si>
    <t>Saturea montana</t>
  </si>
  <si>
    <t>DOBAVA, DOSTAVA in ZASADITEV - DREVO LISTAVEC (latinsko ime), drevesna sadika s koreninsko grudo, obseg debla 16-18 cm, (drevo mora imeti kvalitetno razvit in dovolj velik koreninski sistem; zaželena je enovrhatost; visokodebelno drevo z že dvignjeno krošnjo, ki pa ne sme biti manjša od 1/2 višine drevesa; krošnja z ustrezno razporejenimi vejami; brez prisotne vrasle skorje v rogovilah; brez vidnih škodljivih biotskih dejavnikov; brez novih/svežih poškodb/rezov v območju debla).</t>
  </si>
  <si>
    <t>DOBAVA, DOSTAVA in ZASADITEV - DREVO LISTAVEC/IGLAVEC (latinsko ime), drevesna sadika s koreninsko grudo, višina drevesne sadike 200-250 cm, do tal obraščeno drevo
(drevo mora imeti kvalitetno razvit in dovolj velik koreninski sistem; zaželena je enovrhatost; do tal obraščena sadika; krošnja z ustrezno razporejenimi vejami; brez prisotne vrasle skorje v rogovilah; brez vidnih škodljivih biotskih dejavnikov; brez novih/svežih poškodb/rezov v območju debla).</t>
  </si>
  <si>
    <t>DOLOČILA ZA VSE DREVESNE SADIKE DO TAL OBRAŠČENEGA DREVESA SKUPAJ  Z VKLJUČENIM SADILNIM MATERIALOM:</t>
  </si>
  <si>
    <t>DOLOČILA ZA VSE VISOKODEBELNE SADIKE S KORENINSKO GRUDO SKUPAJ  Z VKLJUČENIM SADILNIM MATERIALOM:</t>
  </si>
  <si>
    <t>Mešanica ROŽNIK je sestavljena iz kakovostnih vrst trav in različnih vrst travniškega cvetja. Trata je naravna in privlačna na pogled ter pripomore k ohranjanju biotske raznovrstnosti. Trato z travniškim cvetjem kosimo po cvetenju, lahko tudi po semenitvi, saj izpadlo seme zagotovi še dodatne rastline travniških cvetlic v naslednjih letih.</t>
  </si>
  <si>
    <t>#03                                                                       GOZDARSKA DREVESNA SADIKA LISTAVEC, drevo z golo korenino, višina 80-100cm, 1+1</t>
  </si>
  <si>
    <t>SPLOŠNA IN POSEBNA DOLOČILA ZASADITVENIH DEL SE UPOŠTEVAJO V CELOTI!</t>
  </si>
  <si>
    <t>DOBAVA, DOSTAVA IN ZASADITEV GOZDARSKE DREVESNE SADIKE LISTAVEC, drevo z golo korenino, višina 80-100cm, 1+1 (2 letna)</t>
  </si>
  <si>
    <t>Bambus palica višine 1,5m ali enakovredno</t>
  </si>
  <si>
    <t xml:space="preserve">Gumijasta votla vrv za privezovanje rastlin ali enakovredno </t>
  </si>
  <si>
    <t xml:space="preserve">Sajenje pod motko, rastline višine 80-100cm z golimi koreninami na ustrezno pripravljeno podlago (na predhodno vgrajene zemljine) gnojilne tablete in količenjem ter privez na bambus palico </t>
  </si>
  <si>
    <t>Dobava, dostava in zatravitev: Semenska mešanica za cvetoči travnik 'Rožnik'.Mešanico sestavljajo:
vrtni slez, modra perla, ognjič, žafranika,
plavica, kozmeja mešanica, kozmeja
oranžna, turški nagelj mešanica, zlati mak,
pajčolanka, sončnica, mnogolistni volčji
bob, navadna nočna lepotica, vzhodna
črnika, gozdni slezenovec, navadni koper,
boreč, koriander, vrtna kreša, bazilika,
melisa, navadni šetraj, timijan, ajda, bela
gorčica, ogrščica, črna detelja, facelija,
navadna grašica.</t>
  </si>
  <si>
    <t>Prečke polovičk fi6 cm, za povezovanje kolov (3 zgoraj; po potrebi se namestijo tudi 3 - 6 prečke spodaj).</t>
  </si>
  <si>
    <t>Dobava, dostava in zatravitev s semenska mešanico za cvetoči travnik 'Rožnik'.</t>
  </si>
  <si>
    <t xml:space="preserve">Nabava sadik trajnic s transportom do mesta vsaditve in sajenje. Postavka vključuje: izkop sadilne jame (velikost sadilne jame je 1,5Xpremer bale, gnojenje in prvo zalivanje). Ponuja se sadike v predpisani velikost sadike. Upoštevati vse zahteve relevantnih standardov DIN (18915, 18916, 18917, 18918, 18919). Dodajanje humusa je vključeno pri zemeljskih delih. </t>
  </si>
  <si>
    <t>OPOMBE</t>
  </si>
  <si>
    <t xml:space="preserve">Povsod, kjer je izkopana zemlja I.kvalitete se jo ponovno porabi za zasip sadilnih jam. Kjer jo primankuje se doda humus. </t>
  </si>
  <si>
    <t>PROTIVETRNA ZAŠČITA</t>
  </si>
  <si>
    <t xml:space="preserve">Cornus sanguuinea </t>
  </si>
  <si>
    <t xml:space="preserve">Cornus mas </t>
  </si>
  <si>
    <t>Dobava in montaža celotnega kompleta namakalnega sistema za grede vključno z razvodom namakalnega sistema od predvidenih jaškov z vodovodno inštalacijo. Namakalni sistem s preforirano cevjo za namakanje gred v več vejah (do 15 različnih gred). Namakalni sistem komplet z vsemi razvodi, cevmi za kapljično namakanje ventili in avtomatiko, magneti. Delovanje sistema prilagojeno posamičnemu sektorju s čimer se zagotovi enakomerno zalivanje vseh predelov. V ceni postavke vključiti: - izdelava izvedbenega načrta (strojni in elektro del). Načrt potrdi projektant in upravitelj parka - vsemi potrebnimi cevnimi razvodi, ventili in navezavami na vodovodno omrežje in medsebojnimi povezavami - ustreznim tipom in ustreznim številom črpalk s frekvenčnim regulatorjem in ostalim montažnim materialom - RF omarica za namestitev elektro instalacij - kompletno avtomatiko s programskim modulom (CNS) za avtomatizacijo in nadzor delovanja ki omogoča prenos podatkov na lokacijo upravitelja - povezava namakalnih sistemov posameznih segmentov v enovit sistem upravljanja - priključitev na elektro omrežje - testni zagon in poskusno delovanje, pravilnost potrdi upravitelj. Namakalni sitem kot napreimer Rainbird ali drugi enakovredne kvalitete. Podana je skupna površina gred.</t>
  </si>
  <si>
    <t xml:space="preserve">Cornus sanguinea </t>
  </si>
  <si>
    <t xml:space="preserve">Sambucus nigra </t>
  </si>
  <si>
    <t>Prunus spinosa</t>
  </si>
  <si>
    <t>Sorbus aria</t>
  </si>
  <si>
    <t>Ostrya caripinifolia</t>
  </si>
  <si>
    <t>Ulmus minor</t>
  </si>
  <si>
    <t>Cornus sanguinea</t>
  </si>
  <si>
    <t>VISOKODEBELNA SADIKA, obseg debla 16-18</t>
  </si>
  <si>
    <t>VISOKODEBELNA SADIKA, obseg debla 14-16</t>
  </si>
  <si>
    <t>VISOKODEBELNA DREVESA, obseg debla 14-16</t>
  </si>
  <si>
    <t>Ficus carica,</t>
  </si>
  <si>
    <t>VISOKODEBELNA SADIKA,  obseg debla 14-16</t>
  </si>
  <si>
    <t>VISOKODEBELNA DREVESA,  obseg debla 14-16</t>
  </si>
  <si>
    <t xml:space="preserve"> VISOKODEBELNA SADIKA, obseg debla 14-16</t>
  </si>
  <si>
    <t>Cornus sanguniea</t>
  </si>
  <si>
    <t>Tillia tomentosa</t>
  </si>
  <si>
    <t xml:space="preserve">Pri odstranitvi travne ruše skupaj z zgornjo plastjo zemljine (živica) se zemljino deponira na začasno mesto in ponovno uporabi kolikor je mogoče. </t>
  </si>
  <si>
    <t>Investitor si pridružuje pravico do spremembe lokacije  zasaditve znotraj mesta Ajdovščina, če se ugotovi, da zasaditev na predlagani lokaciji ni možna! (npr. poseg na lastniške parcele, drugačno stanje v naravi!)</t>
  </si>
  <si>
    <t>Vsa količina zemeljskega materiala se poračuna glede na stanje na terenu!</t>
  </si>
  <si>
    <t>Izvajalec sadilnih in setvenih del je odgovoren za garancijo na sadilni material 1 leto. Začetno vzdrževanje ni ponudba povpraševanja!</t>
  </si>
  <si>
    <r>
      <rPr>
        <sz val="8"/>
        <color rgb="FF000000"/>
        <rFont val="Calibri"/>
        <family val="2"/>
      </rPr>
      <t xml:space="preserve">
Izkop ustrezno široke in ne preveč globoke sadilne luknje (ponovna uporaba izkopane zemlje). Predhodna preveritev globine nahajanja prve stranske korenine na drevesni sadiki in prilagoditev izkopa in sajenja (!). Po potrebi se z lopato/motiko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in privez drevesa na oporne kole s prečnimi povezavami (ne premočno; upoštevati smer burje). Kolov se ne zabija v koreninsko grudo). Po potrebi razplaniranje ali odstranitev (odvoz) odvečne zemlje ali rastlinskih delov na začasno deponijo. V širini cca. 80-100 cm od debla se izvede posip zastirke (pri tem mora deblo ostati prosto</t>
    </r>
    <r>
      <rPr>
        <sz val="8"/>
        <rFont val="Calibri"/>
        <family val="2"/>
      </rPr>
      <t xml:space="preserve">). Zastirka pri drevesih se izdelaiz 8cm posipa drobljenca, kamenčki 2-4mm. </t>
    </r>
    <r>
      <rPr>
        <sz val="8"/>
        <color rgb="FFFF0000"/>
        <rFont val="Calibri"/>
        <family val="2"/>
      </rPr>
      <t xml:space="preserve"> </t>
    </r>
    <r>
      <rPr>
        <sz val="8"/>
        <color rgb="FF000000"/>
        <rFont val="Calibri"/>
        <family val="2"/>
      </rPr>
      <t xml:space="preserve">Čiščenje lokacije po zaključenih saditvenih delih. Na deblo se ustrezno namesti t.i. bel premaz za zaščito mestnih dreves pred sončnim ožigom skorje. Po namestitvi belega premaza namesti zalivalna vreča (če se ne namesti, se jo začasno deponira pri koncesionarju). 
Izvede se naj prvo zalivanje (prilagodi se vremenskim razmeram, času sajenja, ipd.; cca. 50-80 l na drevo; strošek vode ni vštet v ceno storitve sajenja drevesa). </t>
    </r>
  </si>
  <si>
    <t>DREVO LISTAVEC, drevesna sadika s koreninsko grudo,  obseg debla 16/18 cm oz. 14-16 (označeno pri posameznih odsekih), visokodebelno drevo.</t>
  </si>
  <si>
    <r>
      <rPr>
        <sz val="8"/>
        <color rgb="FF000000"/>
        <rFont val="Calibri"/>
        <family val="2"/>
      </rPr>
      <t xml:space="preserve">
Izkop ustrezno široke in ne preveč globoke sadilne luknje (ponovna uporaba izkopane zemlje). Predhodna preveritev globine nahajanja prve stranske korenine na drevesni sadiki in prilagoditev izkopa in sajenja (!). Po potrebi se z lopato/motiko razrahlja robove sadilne luknje in razrahlja tudi bližnjo okolico (v odmiku 1m do 2m do sadilne luknje). Dodajanje gnojilnih tablet, stimulatorjev zemljin (vse organskega izvora), v sadilno luknjo. 
Odstranitev vseh trakov, in privez iz krošnje ali debla. Po potrebi skrajšanje poškodovanih vej zaradi transporta (če se je odlomil vrh, se mora namestiti bambusova palica in privezati najvišji poganjek v nadomestni vrh). Drevesa se ne sme posaditi pregloboko. Pri drevesnih sadikah s koreninsko grudo se mora ovoj odstraniti vsaj v zgornji tretjini. Za preprečevanje nastajanja zračnih žepov se lahko tekom sajenja zaliva z vodo. 
Količenje se izvede pod kotom in izven koreninske grude (upošteva se smer vetra). Privez drevesa na oporni kol. Kola se ne zabija v koreninsko grudo). Po potrebi razplaniranje</t>
    </r>
    <r>
      <rPr>
        <sz val="8"/>
        <rFont val="Calibri"/>
        <family val="2"/>
      </rPr>
      <t xml:space="preserve"> ali odstranitev (odvoz) odvečne zemlje ali rastlinskih delov. V širini cca. 80-100cm od debla se izvede posip zastirke </t>
    </r>
    <r>
      <rPr>
        <sz val="8"/>
        <color rgb="FF000000"/>
        <rFont val="Calibri"/>
        <family val="2"/>
      </rPr>
      <t xml:space="preserve">(pri tem mora deblo ostati prosto). Čiščenje lokacije po zaključenih saditvenih delih.  Namesti se </t>
    </r>
    <r>
      <rPr>
        <sz val="8"/>
        <rFont val="Calibri"/>
        <family val="2"/>
      </rPr>
      <t xml:space="preserve"> zalivalni obroč (če se ne namesti, se ga </t>
    </r>
    <r>
      <rPr>
        <sz val="8"/>
        <color rgb="FF000000"/>
        <rFont val="Calibri"/>
        <family val="2"/>
      </rPr>
      <t>začasno deponira pri koncesionarju). Izvede se naj prvo zalivanje (prilagodi se vremenskim razmeram, času sajenja, ipd.; cca. 30-50 l na drevo; strošek vode ni vštet v ceno storitve sajenja drevesa).</t>
    </r>
  </si>
  <si>
    <t>DREVO LISTAVEC/IGLAVEC, drevesna sadika s koreninsko grudo, 200-250 cm, do tal obraščeno drevo.</t>
  </si>
  <si>
    <t>Dobava, dostava in zatravitev osnovne travne mešanice:
Sestava: Lolium perenne 'Rokade' 25%, Lolium perenne 'Platinum' 25%, Festuca rossa 'Sergei' 30%, Festuca rossa tric. 'Samantha' 10%, Poa pratensis 'Appalachian' 10%.
Priporočen odmerek semena: 35-40 g/m2. Priporočljivo za javne in zasebne vrtove, parke, gredice. Dobra, kompaktna trava, z ozkimi listi, svetlo zelene barve. Agresivna do plevela. Hitro ustvari trato, ki se lahko prilagodi različnim pedoklimatskim pogojem; zahteva zmerno vzdrževanje. Bogate sorte endofitov proizvajajo trato, ki je odporna na zunanje patogene.</t>
  </si>
  <si>
    <t xml:space="preserve">Nabava sadik grmovnic s transportom do mesta vsaditve in sajenje. Postavka vključuje: izkop sadilne jame (velikost sadilne jame je 1,5Xpremer bale, gnojenje in prvo zalivanje). Ponuja se sadike v predpisani velikost sadike - lonec, 30/40. Upoštevati vse zahteve relevantnih standardov DIN (18915, 18916, 18917, 18918, 18919). Zemljina za zasip se porabi od izkopa luknje. </t>
  </si>
  <si>
    <t>ZAMENJAVA VRSTE DREVNINE</t>
  </si>
  <si>
    <t xml:space="preserve">Zaradi nezmožnosti dobave večjega števila sadik se te lahko nadomestijo z nadomestno vrsto. Nadomestijo se lahko tako, da se za posamezen odsek zamenja vrsta v celoti. </t>
  </si>
  <si>
    <t>Aesculus hippocastanum &gt; Aesculus flava</t>
  </si>
  <si>
    <r>
      <rPr>
        <b/>
        <sz val="11"/>
        <color rgb="FF000000"/>
        <rFont val="Calibri"/>
        <family val="2"/>
      </rPr>
      <t>Carpinus betulus ` Fastigiata` &gt;</t>
    </r>
    <r>
      <rPr>
        <sz val="11"/>
        <color rgb="FF000000"/>
        <rFont val="Calibri"/>
        <family val="2"/>
      </rPr>
      <t xml:space="preserve">                  Carpinus betulus `Frans Fontaine`</t>
    </r>
  </si>
  <si>
    <r>
      <rPr>
        <b/>
        <sz val="11"/>
        <color rgb="FF000000"/>
        <rFont val="Calibri"/>
        <family val="2"/>
      </rPr>
      <t xml:space="preserve">Acer platanides  `Cleveland` &gt; </t>
    </r>
    <r>
      <rPr>
        <sz val="11"/>
        <color rgb="FF000000"/>
        <rFont val="Calibri"/>
        <family val="2"/>
      </rPr>
      <t xml:space="preserve">                               Acer platanoides `Fairview`</t>
    </r>
  </si>
  <si>
    <r>
      <rPr>
        <b/>
        <sz val="11"/>
        <color rgb="FF000000"/>
        <rFont val="Calibri"/>
        <family val="2"/>
      </rPr>
      <t xml:space="preserve">Acer campestre `Lienco` &gt;  </t>
    </r>
    <r>
      <rPr>
        <sz val="11"/>
        <color rgb="FF000000"/>
        <rFont val="Calibri"/>
        <family val="2"/>
      </rPr>
      <t xml:space="preserve">                                    Acer campestre `Green Column`</t>
    </r>
  </si>
  <si>
    <r>
      <rPr>
        <b/>
        <sz val="11"/>
        <color rgb="FF000000"/>
        <rFont val="Calibri"/>
        <family val="2"/>
      </rPr>
      <t xml:space="preserve">Pinus sylvestris &gt; </t>
    </r>
    <r>
      <rPr>
        <sz val="11"/>
        <color rgb="FF000000"/>
        <rFont val="Calibri"/>
        <family val="2"/>
      </rPr>
      <t>Pinus sylvestris ´Norska´</t>
    </r>
  </si>
  <si>
    <r>
      <rPr>
        <b/>
        <sz val="11"/>
        <color rgb="FF000000"/>
        <rFont val="Calibri"/>
        <family val="2"/>
      </rPr>
      <t xml:space="preserve">Populus nigra &gt; </t>
    </r>
    <r>
      <rPr>
        <sz val="11"/>
        <color rgb="FF000000"/>
        <rFont val="Calibri"/>
        <family val="2"/>
      </rPr>
      <t>Populus x canadensis ` Ellert`</t>
    </r>
  </si>
  <si>
    <t>Populus tremula `Erecta`</t>
  </si>
  <si>
    <r>
      <rPr>
        <b/>
        <sz val="11"/>
        <color rgb="FF000000"/>
        <rFont val="Calibri"/>
        <family val="2"/>
      </rPr>
      <t>Salix babylonica &gt;</t>
    </r>
    <r>
      <rPr>
        <sz val="11"/>
        <color rgb="FF000000"/>
        <rFont val="Calibri"/>
        <family val="2"/>
      </rPr>
      <t xml:space="preserve"> Salix xsepulcralis `Chrysocoma`</t>
    </r>
  </si>
  <si>
    <r>
      <rPr>
        <b/>
        <sz val="11"/>
        <color rgb="FF000000"/>
        <rFont val="Calibri"/>
        <family val="2"/>
      </rPr>
      <t>Tilia cordata &gt;</t>
    </r>
    <r>
      <rPr>
        <sz val="11"/>
        <color rgb="FF000000"/>
        <rFont val="Calibri"/>
        <family val="2"/>
      </rPr>
      <t xml:space="preserve"> Tilia cordata `Greenspire`</t>
    </r>
  </si>
  <si>
    <r>
      <rPr>
        <b/>
        <sz val="11"/>
        <color rgb="FF000000"/>
        <rFont val="Calibri"/>
        <family val="2"/>
      </rPr>
      <t>Tilia platyphyllos &gt;</t>
    </r>
    <r>
      <rPr>
        <sz val="11"/>
        <color rgb="FF000000"/>
        <rFont val="Calibri"/>
        <family val="2"/>
      </rPr>
      <t xml:space="preserve"> Tilia platyphyllos `Delft`</t>
    </r>
  </si>
  <si>
    <t>Tilia tomentosa &gt; Tilia tomentosa `Brabant`</t>
  </si>
  <si>
    <t>Popis in načrti se lahko po št. sadik razlikujejo! Upošteva se popis!</t>
  </si>
  <si>
    <t>C:ZEMELJSKA</t>
  </si>
  <si>
    <t>D: ZASADITEV</t>
  </si>
  <si>
    <t>E:NAMAKALNI</t>
  </si>
  <si>
    <t>SKUPAJ ODSEK</t>
  </si>
  <si>
    <t>Gaura lindheimeri ‘Sparkle
White’</t>
  </si>
  <si>
    <t>Dobava, razstiranje in vgrajevanje humusa v debelini 20cm. Skupaj z utrjevanjem celotne plasti humusa in finim planiranjem (gredice).</t>
  </si>
  <si>
    <t>DOBAVA IN POLAGANJE ZASTIRKE (vulkanski kamen¸- lapillo - 10-14mm V SLOJU DEB. 8 CM NA ŽE HUMUZIRANE GREDICE IN PLANIRANJE.</t>
  </si>
  <si>
    <t>DOBAVA IN POLAGANJE protiplevelne rjave koprene DuPont™ Plantex® Gold ali enakovredno -  NA UTRJEN PLANUM POD UTRJENIMI POVRŠINAMI VKLJUČNO Z MIN. PREKLOPOM GEOTEKSTILA 30 CM IN ZAVIHKI.</t>
  </si>
  <si>
    <t>14 - OŠ IN VRTCI in KNJIŽNICA</t>
  </si>
  <si>
    <t xml:space="preserve">15 - OBMOČJE STANOVANJ </t>
  </si>
  <si>
    <t>Dobava, razgrinjanje in vgrajevanje humusa v debelini 20cm. Skupaj z utrjevanjem celotne plasti humusa in finim planiranjem.</t>
  </si>
  <si>
    <t xml:space="preserve">Zalivalna vreča za visokodebelna drevesa, kapacitete cca. 75l ali enakovredno (npr. Treegator). Vreča mora vsebovati tisk logo Občina Ajdovščina. </t>
  </si>
  <si>
    <t xml:space="preserve">Zalivalni obroč za do tal obrasla drevesa, kapacitete cca. 50l ali enakovredno (npr. Treegator). Obroč mora vsebovati tisk logo Občina Ajdovščina. </t>
  </si>
  <si>
    <t xml:space="preserve">Dobava in montaža celotnega kompleta namakalnega sistema za grede vključno z razvodom namakalnega sistema od predvidenih jaškov z vodovodno inštalacijo. Namakalni sistem s preforirano cevjo za namakanje gred v več vejah (do 15 različnih gred). Namakalni sistem komplet z vsemi razvodi, cevmi za kapljično namakanje ventili in avtomatiko, magneti. Delovanje sistema prilagojeno posamičnemu sektorju s čimer se zagotovi enakomerno zalivanje vseh predelov. V ceni postavke vključiti: - izdelava izvedbenega načrta (strojni in elektro del). Načrt potrdi projektant in upravitelj parka - vsemi potrebnimi cevnimi razvodi, ventili in navezavami na vodovodno omrežje in medsebojnimi povezavami - ustreznim tipom in ustreznim številom črpalk s frekvenčnim regulatorjem in ostalim montažnim materialom - RF omarica za namestitev elektro instalacij - kompletno avtomatiko s programskim modulom (CNS) za avtomatizacijo in nadzor delovanja ki omogoča prenos podatkov na lokacijo upravitelja - povezava namakalnih sistemov posameznih segmentov v enovit sistem upravljanja - priključitev na elektro omrežje - testni zagon in poskusno delovanje, pravilnost potrdi upravitelj. Namakalni sitem kot napreimer Rainbird ali drugi enakovredne kvalitete. Podana je skupna površina gred. Na bomočju gredice in drevnine skupaj doreče detajl glede zalivanja, saj bo posamezno drevo že vsebovalo zalivalno večo. </t>
  </si>
  <si>
    <t>Izvajalec je dolžan pri ponudbi upoštevati vse povezane stroške, ki so potrebni za tehnično pravilno izvedbo del, ki jih ponuja v izvedbo (kot npr. razni pritrdilni material, vezni, tesnilni material, podkonstrukcija in podobno).</t>
  </si>
  <si>
    <t>Odseki 1,5, 6,9 in 17 niso predmet 1.faze ozelenitve ampak 3. faze ozelenitve!</t>
  </si>
  <si>
    <t>Pred pričetkom del je treba vse opise, mere, količine (glede na popis) in obdelave kontrolirati po zadnjeveljavnih načrtih (glede na faznost, delna zasaditev območja v prvi  fazi), detajlih in opisih ter preveriti dejanske izmere in razmere na terenu.</t>
  </si>
  <si>
    <r>
      <t xml:space="preserve">Izvajalec je dolžan pri sestavi ponudbe in izvajanju del upoštevati grafične in tekstualne dele projekta. Ker je projekt zastavljen celostno so v tehničnem poročilu in načrtih obdelana vsa območja. Tekom projektiranja se je količina sadik v popisu prilagodila glede na faznost izvedbe oz. delno zasaditev posameznih območij.  Opisi posameznih območjih se lahko razlikujejo glede na izbrano rastlinsko vrsto. Nekatere zasaditve so iz faze 1. izvzete, a ostajajo kot del celovitega projekta, zato je med tehničnim poročilom, načrti in popisom neskladje v smislu izbranih vrst in območju obdelave. Glej popis! </t>
    </r>
    <r>
      <rPr>
        <b/>
        <u/>
        <sz val="10"/>
        <color rgb="FF000000"/>
        <rFont val="Calibri"/>
        <family val="2"/>
      </rPr>
      <t>Pred začetkom izvajanja del se predvidi pregled PZI dokumentacije skupaj z izvajalcem in se po potrebi pripravi čistopis!</t>
    </r>
  </si>
  <si>
    <t xml:space="preserve">Zasaditev naj se do 31.10.2023 izvede v 50% obsegu, do 31.12.2023 pa ostalih 50% predvidene zasaditve. Nujno je, da se posamezna zasaditev izvede za posamezen sklop oz. odsek v celoti. V spomladanskem času naj se izvede zasaditev za sklop 7, 11, 14 in 15. </t>
  </si>
  <si>
    <t>Humificiran grozdni mošt kot npr. Biovin prah oziroma ali enakovredno POTREBNO PREDLOŽITI USTREZNA DOKAZILA PROIZVAJALCEV O SESTAVI.</t>
  </si>
  <si>
    <t>Organska gnojilna tableta 21g z dolgotrajnim delovanjem kot npr. Healthy start 12-8-8 ali enakovredno organsko gnojilo (3 na drevo) POTREBNO PREDLOŽITI USTREZNA DOKAZILA PROIZVAJALCEV O SESTAVI</t>
  </si>
  <si>
    <t>Organska gnojilna tableta 21g z dolgotrajnim delovanjem kot npr. Healthy start 12-8-8 ali enakovredno organsko gnojilo (3 na drevo) POTREBNO PREDLOŽITI USTREZNA DOKAZILA PROIZVAJALCEV O SESTAVI.</t>
  </si>
  <si>
    <t>Organska gnojilna tableta 10g z dolgotrajnim delovanjem kot npr. Healthy start 12-8-8 ali enakovredno organsko gnojilo (3 na drevo) POTREBNO PREDLOŽIT USTREZNA DOKAZILA PROIZVAJALCEV O SESTAVI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</si>
</sst>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rgb="FF000000"/>
      <name val="Calibri"/>
      <scheme val="minor"/>
    </font>
    <font>
      <sz val="11"/>
      <color rgb="FF000000"/>
      <name val="Calibri"/>
      <family val="2"/>
    </font>
    <font>
      <b/>
      <sz val="10"/>
      <color rgb="FF000000"/>
      <name val="Calibri"/>
      <family val="2"/>
    </font>
    <font>
      <u/>
      <sz val="11"/>
      <color rgb="FF000000"/>
      <name val="Calibri"/>
      <family val="2"/>
    </font>
    <font>
      <b/>
      <sz val="12"/>
      <color rgb="FF000000"/>
      <name val="Calibri"/>
      <family val="2"/>
    </font>
    <font>
      <sz val="11"/>
      <color theme="1"/>
      <name val="Calibri"/>
      <family val="2"/>
      <scheme val="minor"/>
    </font>
    <font>
      <b/>
      <sz val="11"/>
      <color theme="1"/>
      <name val="Calibri"/>
      <family val="2"/>
      <scheme val="minor"/>
    </font>
    <font>
      <sz val="10"/>
      <color rgb="FF000000"/>
      <name val="Calibri"/>
      <family val="2"/>
    </font>
    <font>
      <b/>
      <sz val="8"/>
      <color rgb="FF000000"/>
      <name val="Calibri"/>
      <family val="2"/>
    </font>
    <font>
      <sz val="10"/>
      <color theme="1"/>
      <name val="Calibri"/>
      <family val="2"/>
    </font>
    <font>
      <sz val="10"/>
      <color theme="1"/>
      <name val="Arial"/>
      <family val="2"/>
    </font>
    <font>
      <b/>
      <sz val="10"/>
      <color theme="1"/>
      <name val="Calibri"/>
      <family val="2"/>
    </font>
    <font>
      <sz val="10"/>
      <color theme="1"/>
      <name val="Calibri"/>
      <family val="2"/>
      <scheme val="minor"/>
    </font>
    <font>
      <b/>
      <sz val="11"/>
      <color rgb="FF000000"/>
      <name val="Calibri"/>
      <family val="2"/>
    </font>
    <font>
      <b/>
      <sz val="15"/>
      <color rgb="FF000000"/>
      <name val="Calibri"/>
      <family val="2"/>
    </font>
    <font>
      <sz val="10"/>
      <color rgb="FF000000"/>
      <name val="Calibri"/>
      <family val="2"/>
    </font>
    <font>
      <sz val="10"/>
      <color theme="1"/>
      <name val="Calibri"/>
      <family val="2"/>
    </font>
    <font>
      <b/>
      <sz val="10"/>
      <color rgb="FF000000"/>
      <name val="Calibri"/>
      <family val="2"/>
    </font>
    <font>
      <sz val="10"/>
      <color theme="1"/>
      <name val="Calibri"/>
      <family val="2"/>
      <scheme val="minor"/>
    </font>
    <font>
      <sz val="10"/>
      <color rgb="FF000000"/>
      <name val="Calibri"/>
      <family val="2"/>
      <scheme val="minor"/>
    </font>
    <font>
      <sz val="11"/>
      <color theme="1"/>
      <name val="Calibri"/>
      <family val="2"/>
      <scheme val="minor"/>
    </font>
    <font>
      <i/>
      <sz val="10"/>
      <color theme="1"/>
      <name val="Calibri"/>
      <family val="2"/>
    </font>
    <font>
      <b/>
      <sz val="11"/>
      <color rgb="FF000000"/>
      <name val="Calibri"/>
      <family val="2"/>
    </font>
    <font>
      <sz val="11"/>
      <color rgb="FF000000"/>
      <name val="Calibri"/>
      <family val="2"/>
      <scheme val="minor"/>
    </font>
    <font>
      <sz val="11"/>
      <color rgb="FF000000"/>
      <name val="Calibri"/>
      <family val="2"/>
    </font>
    <font>
      <b/>
      <sz val="12"/>
      <color rgb="FF000000"/>
      <name val="Calibri"/>
      <family val="2"/>
    </font>
    <font>
      <sz val="10"/>
      <color theme="1"/>
      <name val="Arial"/>
      <family val="2"/>
    </font>
    <font>
      <b/>
      <sz val="10"/>
      <color theme="1"/>
      <name val="Calibri"/>
      <family val="2"/>
    </font>
    <font>
      <sz val="10"/>
      <name val="Calibri"/>
      <family val="2"/>
      <scheme val="minor"/>
    </font>
    <font>
      <b/>
      <sz val="10"/>
      <color theme="1"/>
      <name val="Calibri"/>
      <family val="2"/>
      <scheme val="minor"/>
    </font>
    <font>
      <sz val="11"/>
      <color theme="4"/>
      <name val="Calibri"/>
      <family val="2"/>
      <charset val="238"/>
      <scheme val="minor"/>
    </font>
    <font>
      <i/>
      <sz val="11"/>
      <color theme="4"/>
      <name val="Calibri"/>
      <family val="2"/>
      <charset val="238"/>
      <scheme val="minor"/>
    </font>
    <font>
      <sz val="8"/>
      <color rgb="FF000000"/>
      <name val="Calibri"/>
      <family val="2"/>
    </font>
    <font>
      <sz val="8"/>
      <name val="Calibri"/>
      <family val="2"/>
    </font>
    <font>
      <sz val="8"/>
      <color rgb="FFFF0000"/>
      <name val="Calibri"/>
      <family val="2"/>
    </font>
    <font>
      <b/>
      <sz val="11"/>
      <color rgb="FF000000"/>
      <name val="Calibri"/>
      <family val="2"/>
      <scheme val="minor"/>
    </font>
    <font>
      <b/>
      <sz val="10"/>
      <name val="Calibri"/>
      <family val="2"/>
    </font>
    <font>
      <b/>
      <sz val="8"/>
      <color rgb="FF000000"/>
      <name val="Calibri"/>
      <family val="2"/>
      <scheme val="minor"/>
    </font>
    <font>
      <b/>
      <sz val="8"/>
      <color theme="1"/>
      <name val="Calibri"/>
      <family val="2"/>
      <scheme val="minor"/>
    </font>
    <font>
      <b/>
      <u/>
      <sz val="10"/>
      <color rgb="FF000000"/>
      <name val="Calibri"/>
      <family val="2"/>
    </font>
  </fonts>
  <fills count="11">
    <fill>
      <patternFill patternType="none"/>
    </fill>
    <fill>
      <patternFill patternType="gray125"/>
    </fill>
    <fill>
      <patternFill patternType="solid">
        <fgColor rgb="FFD8D8D8"/>
        <bgColor rgb="FFD8D8D8"/>
      </patternFill>
    </fill>
    <fill>
      <patternFill patternType="solid">
        <fgColor rgb="FFECECEC"/>
        <bgColor rgb="FFECECEC"/>
      </patternFill>
    </fill>
    <fill>
      <patternFill patternType="solid">
        <fgColor rgb="FFBFBFBF"/>
        <bgColor rgb="FFBFBFBF"/>
      </patternFill>
    </fill>
    <fill>
      <patternFill patternType="solid">
        <fgColor theme="9" tint="0.59999389629810485"/>
        <bgColor rgb="FFBFBFBF"/>
      </patternFill>
    </fill>
    <fill>
      <patternFill patternType="solid">
        <fgColor theme="9" tint="0.59999389629810485"/>
        <bgColor rgb="FFD8D8D8"/>
      </patternFill>
    </fill>
    <fill>
      <patternFill patternType="solid">
        <fgColor theme="0" tint="-0.1499984740745262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0" tint="-4.9989318521683403E-2"/>
        <bgColor indexed="64"/>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top/>
      <bottom style="thin">
        <color rgb="FF000000"/>
      </bottom>
      <diagonal/>
    </border>
    <border>
      <left/>
      <right/>
      <top style="thin">
        <color rgb="FF000000"/>
      </top>
      <bottom style="medium">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indexed="64"/>
      </top>
      <bottom style="thin">
        <color rgb="FF000000"/>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right style="thin">
        <color rgb="FF000000"/>
      </right>
      <top style="thin">
        <color indexed="64"/>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rgb="FF000000"/>
      </top>
      <bottom style="thin">
        <color indexed="64"/>
      </bottom>
      <diagonal/>
    </border>
  </borders>
  <cellStyleXfs count="1">
    <xf numFmtId="0" fontId="0" fillId="0" borderId="0"/>
  </cellStyleXfs>
  <cellXfs count="378">
    <xf numFmtId="0" fontId="0" fillId="0" borderId="0" xfId="0"/>
    <xf numFmtId="0" fontId="1" fillId="0" borderId="1" xfId="0" applyFont="1" applyBorder="1"/>
    <xf numFmtId="0" fontId="2" fillId="0" borderId="2" xfId="0" applyFont="1" applyBorder="1" applyAlignment="1">
      <alignment vertical="top" wrapText="1"/>
    </xf>
    <xf numFmtId="0" fontId="1" fillId="0" borderId="2" xfId="0" applyFont="1" applyBorder="1" applyAlignment="1">
      <alignment horizontal="right"/>
    </xf>
    <xf numFmtId="2" fontId="1" fillId="0" borderId="2" xfId="0" applyNumberFormat="1" applyFont="1" applyBorder="1"/>
    <xf numFmtId="4" fontId="1" fillId="0" borderId="2" xfId="0" applyNumberFormat="1" applyFont="1" applyBorder="1"/>
    <xf numFmtId="4" fontId="1" fillId="0" borderId="0" xfId="0" applyNumberFormat="1" applyFont="1"/>
    <xf numFmtId="0" fontId="1" fillId="0" borderId="0" xfId="0" applyFont="1"/>
    <xf numFmtId="0" fontId="2" fillId="0" borderId="0" xfId="0" applyFont="1" applyAlignment="1">
      <alignment wrapText="1"/>
    </xf>
    <xf numFmtId="0" fontId="1" fillId="0" borderId="0" xfId="0" applyFont="1" applyAlignment="1">
      <alignment horizontal="right"/>
    </xf>
    <xf numFmtId="2" fontId="1" fillId="0" borderId="0" xfId="0" applyNumberFormat="1" applyFont="1"/>
    <xf numFmtId="0" fontId="1" fillId="0" borderId="3" xfId="0" applyFont="1" applyBorder="1"/>
    <xf numFmtId="0" fontId="1" fillId="0" borderId="0" xfId="0" applyFont="1" applyAlignment="1">
      <alignment wrapText="1"/>
    </xf>
    <xf numFmtId="0" fontId="1" fillId="0" borderId="3" xfId="0" applyFont="1" applyBorder="1" applyAlignment="1">
      <alignment horizontal="right"/>
    </xf>
    <xf numFmtId="2" fontId="1" fillId="0" borderId="3" xfId="0" applyNumberFormat="1" applyFont="1" applyBorder="1"/>
    <xf numFmtId="4" fontId="1" fillId="0" borderId="3" xfId="0" applyNumberFormat="1" applyFont="1" applyBorder="1"/>
    <xf numFmtId="0" fontId="1" fillId="0" borderId="4" xfId="0" applyFont="1" applyBorder="1"/>
    <xf numFmtId="0" fontId="1" fillId="0" borderId="4" xfId="0" applyFont="1" applyBorder="1" applyAlignment="1">
      <alignment wrapText="1"/>
    </xf>
    <xf numFmtId="0" fontId="1" fillId="0" borderId="4" xfId="0" applyFont="1" applyBorder="1" applyAlignment="1">
      <alignment horizontal="right"/>
    </xf>
    <xf numFmtId="2" fontId="1" fillId="0" borderId="4" xfId="0" applyNumberFormat="1" applyFont="1" applyBorder="1"/>
    <xf numFmtId="4" fontId="1" fillId="0" borderId="4" xfId="0" applyNumberFormat="1" applyFont="1" applyBorder="1"/>
    <xf numFmtId="0" fontId="3" fillId="2" borderId="5" xfId="0" applyFont="1" applyFill="1" applyBorder="1"/>
    <xf numFmtId="0" fontId="4" fillId="2" borderId="5" xfId="0" applyFont="1" applyFill="1" applyBorder="1" applyAlignment="1">
      <alignment wrapText="1"/>
    </xf>
    <xf numFmtId="0" fontId="1" fillId="2" borderId="5" xfId="0" applyFont="1" applyFill="1" applyBorder="1" applyAlignment="1">
      <alignment horizontal="right"/>
    </xf>
    <xf numFmtId="2" fontId="1" fillId="2" borderId="5" xfId="0" applyNumberFormat="1" applyFont="1" applyFill="1" applyBorder="1"/>
    <xf numFmtId="4" fontId="1" fillId="2" borderId="5" xfId="0" applyNumberFormat="1" applyFont="1" applyFill="1" applyBorder="1"/>
    <xf numFmtId="0" fontId="4" fillId="2" borderId="6" xfId="0" applyFont="1" applyFill="1" applyBorder="1" applyAlignment="1">
      <alignment wrapText="1"/>
    </xf>
    <xf numFmtId="0" fontId="5" fillId="0" borderId="0" xfId="0" applyFont="1"/>
    <xf numFmtId="0" fontId="6" fillId="0" borderId="0" xfId="0" applyFont="1"/>
    <xf numFmtId="0" fontId="4" fillId="2" borderId="7" xfId="0" applyFont="1" applyFill="1" applyBorder="1" applyAlignment="1">
      <alignment wrapText="1"/>
    </xf>
    <xf numFmtId="0" fontId="8" fillId="0" borderId="0" xfId="0" applyFont="1" applyAlignment="1">
      <alignment vertical="top" wrapText="1"/>
    </xf>
    <xf numFmtId="0" fontId="7" fillId="0" borderId="0" xfId="0" applyFont="1" applyAlignment="1">
      <alignment horizontal="right"/>
    </xf>
    <xf numFmtId="2" fontId="7" fillId="0" borderId="0" xfId="0" applyNumberFormat="1" applyFont="1"/>
    <xf numFmtId="4" fontId="7" fillId="0" borderId="0" xfId="0" applyNumberFormat="1" applyFont="1"/>
    <xf numFmtId="0" fontId="4" fillId="0" borderId="4" xfId="0" applyFont="1" applyBorder="1" applyAlignment="1">
      <alignment wrapText="1"/>
    </xf>
    <xf numFmtId="4" fontId="9" fillId="3" borderId="9" xfId="0" applyNumberFormat="1" applyFont="1" applyFill="1" applyBorder="1" applyAlignment="1">
      <alignment horizontal="left"/>
    </xf>
    <xf numFmtId="4" fontId="9" fillId="3" borderId="10" xfId="0" applyNumberFormat="1" applyFont="1" applyFill="1" applyBorder="1" applyAlignment="1">
      <alignment horizontal="left"/>
    </xf>
    <xf numFmtId="4" fontId="9" fillId="3" borderId="10" xfId="0" applyNumberFormat="1" applyFont="1" applyFill="1" applyBorder="1" applyAlignment="1">
      <alignment horizontal="center"/>
    </xf>
    <xf numFmtId="4" fontId="9" fillId="3" borderId="11" xfId="0" applyNumberFormat="1" applyFont="1" applyFill="1" applyBorder="1" applyAlignment="1">
      <alignment horizontal="center"/>
    </xf>
    <xf numFmtId="0" fontId="4" fillId="2" borderId="8" xfId="0" applyFont="1" applyFill="1" applyBorder="1" applyAlignment="1">
      <alignment horizontal="left" wrapText="1"/>
    </xf>
    <xf numFmtId="0" fontId="4" fillId="2" borderId="12" xfId="0" applyFont="1" applyFill="1" applyBorder="1" applyAlignment="1">
      <alignment wrapText="1"/>
    </xf>
    <xf numFmtId="0" fontId="7" fillId="2" borderId="12" xfId="0" applyFont="1" applyFill="1" applyBorder="1" applyAlignment="1">
      <alignment horizontal="right"/>
    </xf>
    <xf numFmtId="2" fontId="7" fillId="2" borderId="12" xfId="0" applyNumberFormat="1" applyFont="1" applyFill="1" applyBorder="1"/>
    <xf numFmtId="4" fontId="7" fillId="2" borderId="12" xfId="0" applyNumberFormat="1" applyFont="1" applyFill="1" applyBorder="1"/>
    <xf numFmtId="0" fontId="2" fillId="0" borderId="0" xfId="0" applyFont="1" applyAlignment="1">
      <alignment vertical="top" wrapText="1"/>
    </xf>
    <xf numFmtId="0" fontId="1" fillId="0" borderId="0" xfId="0" applyFont="1" applyAlignment="1">
      <alignment horizontal="left" vertical="top"/>
    </xf>
    <xf numFmtId="0" fontId="7" fillId="0" borderId="0" xfId="0" applyFont="1" applyAlignment="1">
      <alignment wrapText="1"/>
    </xf>
    <xf numFmtId="0" fontId="2" fillId="0" borderId="0" xfId="0" applyFont="1" applyAlignment="1">
      <alignment horizontal="left" vertical="top"/>
    </xf>
    <xf numFmtId="0" fontId="7" fillId="2" borderId="11" xfId="0" applyFont="1" applyFill="1" applyBorder="1" applyAlignment="1">
      <alignment vertical="top"/>
    </xf>
    <xf numFmtId="0" fontId="2" fillId="2" borderId="7" xfId="0" applyFont="1" applyFill="1" applyBorder="1" applyAlignment="1">
      <alignment wrapText="1"/>
    </xf>
    <xf numFmtId="0" fontId="10" fillId="2" borderId="7" xfId="0" applyFont="1" applyFill="1" applyBorder="1" applyAlignment="1">
      <alignment horizontal="right"/>
    </xf>
    <xf numFmtId="2" fontId="7" fillId="2" borderId="7" xfId="0" applyNumberFormat="1" applyFont="1" applyFill="1" applyBorder="1"/>
    <xf numFmtId="4" fontId="7" fillId="2" borderId="7" xfId="0" applyNumberFormat="1" applyFont="1" applyFill="1" applyBorder="1"/>
    <xf numFmtId="4" fontId="11" fillId="2" borderId="9" xfId="0" applyNumberFormat="1" applyFont="1" applyFill="1" applyBorder="1"/>
    <xf numFmtId="0" fontId="7" fillId="0" borderId="0" xfId="0" applyFont="1" applyAlignment="1">
      <alignment vertical="top"/>
    </xf>
    <xf numFmtId="0" fontId="10" fillId="0" borderId="0" xfId="0" applyFont="1" applyAlignment="1">
      <alignment horizontal="right"/>
    </xf>
    <xf numFmtId="4" fontId="11" fillId="0" borderId="0" xfId="0" applyNumberFormat="1" applyFont="1"/>
    <xf numFmtId="0" fontId="4" fillId="2" borderId="8" xfId="0" applyFont="1" applyFill="1" applyBorder="1" applyAlignment="1">
      <alignment wrapText="1"/>
    </xf>
    <xf numFmtId="0" fontId="4" fillId="2" borderId="8" xfId="0" applyFont="1" applyFill="1" applyBorder="1" applyAlignment="1">
      <alignment horizontal="right" wrapText="1"/>
    </xf>
    <xf numFmtId="0" fontId="2" fillId="2" borderId="8" xfId="0" applyFont="1" applyFill="1" applyBorder="1" applyAlignment="1">
      <alignment wrapText="1"/>
    </xf>
    <xf numFmtId="0" fontId="4" fillId="0" borderId="8" xfId="0" applyFont="1" applyBorder="1" applyAlignment="1">
      <alignment wrapText="1"/>
    </xf>
    <xf numFmtId="0" fontId="2" fillId="0" borderId="8" xfId="0" applyFont="1" applyBorder="1" applyAlignment="1">
      <alignment wrapText="1"/>
    </xf>
    <xf numFmtId="0" fontId="4" fillId="0" borderId="8" xfId="0" applyFont="1" applyBorder="1" applyAlignment="1">
      <alignment horizontal="right" wrapText="1"/>
    </xf>
    <xf numFmtId="0" fontId="1" fillId="0" borderId="0" xfId="0" applyFont="1" applyAlignment="1">
      <alignment horizontal="center"/>
    </xf>
    <xf numFmtId="0" fontId="4" fillId="0" borderId="0" xfId="0" applyFont="1" applyAlignment="1">
      <alignment wrapText="1"/>
    </xf>
    <xf numFmtId="0" fontId="10" fillId="0" borderId="0" xfId="0" applyFont="1" applyAlignment="1">
      <alignment horizontal="left"/>
    </xf>
    <xf numFmtId="0" fontId="9" fillId="0" borderId="0" xfId="0" applyFont="1" applyAlignment="1">
      <alignment horizontal="right"/>
    </xf>
    <xf numFmtId="0" fontId="10" fillId="0" borderId="0" xfId="0" applyFont="1" applyAlignment="1">
      <alignment horizontal="center"/>
    </xf>
    <xf numFmtId="0" fontId="7" fillId="0" borderId="0" xfId="0" applyFont="1" applyAlignment="1">
      <alignment horizontal="left"/>
    </xf>
    <xf numFmtId="0" fontId="7" fillId="0" borderId="0" xfId="0" applyFont="1" applyAlignment="1">
      <alignment horizontal="center"/>
    </xf>
    <xf numFmtId="0" fontId="12" fillId="0" borderId="0" xfId="0" applyFont="1"/>
    <xf numFmtId="0" fontId="13" fillId="4" borderId="7" xfId="0" applyFont="1" applyFill="1" applyBorder="1" applyAlignment="1">
      <alignment horizontal="left" vertical="top" wrapText="1"/>
    </xf>
    <xf numFmtId="0" fontId="13" fillId="4" borderId="7" xfId="0" applyFont="1" applyFill="1" applyBorder="1" applyAlignment="1">
      <alignment wrapText="1"/>
    </xf>
    <xf numFmtId="0" fontId="1" fillId="4" borderId="7" xfId="0" applyFont="1" applyFill="1" applyBorder="1" applyAlignment="1">
      <alignment horizontal="right"/>
    </xf>
    <xf numFmtId="2" fontId="1" fillId="4" borderId="7" xfId="0" applyNumberFormat="1" applyFont="1" applyFill="1" applyBorder="1"/>
    <xf numFmtId="4" fontId="1" fillId="4" borderId="7" xfId="0" applyNumberFormat="1" applyFont="1" applyFill="1" applyBorder="1"/>
    <xf numFmtId="0" fontId="2" fillId="0" borderId="0" xfId="0" applyFont="1" applyAlignment="1">
      <alignment vertical="top"/>
    </xf>
    <xf numFmtId="4" fontId="2" fillId="0" borderId="0" xfId="0" applyNumberFormat="1" applyFont="1"/>
    <xf numFmtId="4" fontId="13" fillId="4" borderId="7" xfId="0" applyNumberFormat="1" applyFont="1" applyFill="1" applyBorder="1" applyAlignment="1">
      <alignment wrapText="1"/>
    </xf>
    <xf numFmtId="0" fontId="12" fillId="0" borderId="0" xfId="0" applyFont="1" applyAlignment="1">
      <alignment wrapText="1"/>
    </xf>
    <xf numFmtId="0" fontId="13" fillId="0" borderId="0" xfId="0" applyFont="1" applyAlignment="1">
      <alignment horizontal="left" vertical="top" wrapText="1"/>
    </xf>
    <xf numFmtId="0" fontId="13" fillId="0" borderId="0" xfId="0" applyFont="1" applyAlignment="1">
      <alignment wrapText="1"/>
    </xf>
    <xf numFmtId="0" fontId="13" fillId="4" borderId="13" xfId="0" applyFont="1" applyFill="1" applyBorder="1" applyAlignment="1">
      <alignment horizontal="left" vertical="top" wrapText="1"/>
    </xf>
    <xf numFmtId="0" fontId="13" fillId="4" borderId="13" xfId="0" applyFont="1" applyFill="1" applyBorder="1" applyAlignment="1">
      <alignment wrapText="1"/>
    </xf>
    <xf numFmtId="0" fontId="1" fillId="4" borderId="13" xfId="0" applyFont="1" applyFill="1" applyBorder="1" applyAlignment="1">
      <alignment horizontal="right"/>
    </xf>
    <xf numFmtId="2" fontId="1" fillId="4" borderId="13" xfId="0" applyNumberFormat="1" applyFont="1" applyFill="1" applyBorder="1"/>
    <xf numFmtId="4" fontId="1" fillId="4" borderId="13" xfId="0" applyNumberFormat="1" applyFont="1" applyFill="1" applyBorder="1"/>
    <xf numFmtId="0" fontId="5" fillId="0" borderId="0" xfId="0" applyFont="1" applyAlignment="1">
      <alignment horizontal="left"/>
    </xf>
    <xf numFmtId="0" fontId="5" fillId="0" borderId="0" xfId="0" applyFont="1" applyAlignment="1">
      <alignment wrapText="1"/>
    </xf>
    <xf numFmtId="0" fontId="10" fillId="2" borderId="7" xfId="0" applyFont="1" applyFill="1" applyBorder="1" applyAlignment="1">
      <alignment horizontal="left"/>
    </xf>
    <xf numFmtId="0" fontId="7" fillId="4" borderId="7" xfId="0" applyFont="1" applyFill="1" applyBorder="1" applyAlignment="1">
      <alignment horizontal="right"/>
    </xf>
    <xf numFmtId="2" fontId="7" fillId="4" borderId="7" xfId="0" applyNumberFormat="1" applyFont="1" applyFill="1" applyBorder="1"/>
    <xf numFmtId="4" fontId="7" fillId="4" borderId="7" xfId="0" applyNumberFormat="1" applyFont="1" applyFill="1" applyBorder="1"/>
    <xf numFmtId="0" fontId="2" fillId="4" borderId="7" xfId="0" applyFont="1" applyFill="1" applyBorder="1" applyAlignment="1">
      <alignment wrapText="1"/>
    </xf>
    <xf numFmtId="4" fontId="2" fillId="4" borderId="7" xfId="0" applyNumberFormat="1" applyFont="1" applyFill="1" applyBorder="1" applyAlignment="1">
      <alignment wrapText="1"/>
    </xf>
    <xf numFmtId="0" fontId="7" fillId="2" borderId="14" xfId="0" applyFont="1" applyFill="1" applyBorder="1" applyAlignment="1">
      <alignment vertical="top"/>
    </xf>
    <xf numFmtId="0" fontId="2" fillId="2" borderId="15" xfId="0" applyFont="1" applyFill="1" applyBorder="1" applyAlignment="1">
      <alignment wrapText="1"/>
    </xf>
    <xf numFmtId="0" fontId="10" fillId="2" borderId="15" xfId="0" applyFont="1" applyFill="1" applyBorder="1" applyAlignment="1">
      <alignment horizontal="right"/>
    </xf>
    <xf numFmtId="2" fontId="7" fillId="2" borderId="15" xfId="0" applyNumberFormat="1" applyFont="1" applyFill="1" applyBorder="1"/>
    <xf numFmtId="4" fontId="7" fillId="2" borderId="15" xfId="0" applyNumberFormat="1" applyFont="1" applyFill="1" applyBorder="1"/>
    <xf numFmtId="4" fontId="11" fillId="2" borderId="16" xfId="0" applyNumberFormat="1" applyFont="1" applyFill="1" applyBorder="1"/>
    <xf numFmtId="4" fontId="11" fillId="2" borderId="17" xfId="0" applyNumberFormat="1" applyFont="1" applyFill="1" applyBorder="1"/>
    <xf numFmtId="0" fontId="5" fillId="0" borderId="0" xfId="0" applyFont="1" applyAlignment="1">
      <alignment horizontal="left" vertical="top"/>
    </xf>
    <xf numFmtId="0" fontId="2" fillId="4" borderId="7" xfId="0" applyFont="1" applyFill="1" applyBorder="1" applyAlignment="1">
      <alignment horizontal="left" vertical="top" wrapText="1"/>
    </xf>
    <xf numFmtId="4" fontId="1" fillId="4" borderId="18" xfId="0" applyNumberFormat="1" applyFont="1" applyFill="1" applyBorder="1"/>
    <xf numFmtId="0" fontId="13" fillId="5" borderId="7" xfId="0" applyFont="1" applyFill="1" applyBorder="1" applyAlignment="1">
      <alignment horizontal="left" vertical="top" wrapText="1"/>
    </xf>
    <xf numFmtId="0" fontId="13" fillId="5" borderId="7" xfId="0" applyFont="1" applyFill="1" applyBorder="1" applyAlignment="1">
      <alignment wrapText="1"/>
    </xf>
    <xf numFmtId="0" fontId="1" fillId="5" borderId="7" xfId="0" applyFont="1" applyFill="1" applyBorder="1" applyAlignment="1">
      <alignment horizontal="right"/>
    </xf>
    <xf numFmtId="2" fontId="1" fillId="5" borderId="7" xfId="0" applyNumberFormat="1" applyFont="1" applyFill="1" applyBorder="1"/>
    <xf numFmtId="4" fontId="1" fillId="5" borderId="7" xfId="0" applyNumberFormat="1" applyFont="1" applyFill="1" applyBorder="1"/>
    <xf numFmtId="0" fontId="4" fillId="6" borderId="8" xfId="0" applyFont="1" applyFill="1" applyBorder="1" applyAlignment="1">
      <alignment wrapText="1"/>
    </xf>
    <xf numFmtId="0" fontId="4" fillId="6" borderId="8" xfId="0" applyFont="1" applyFill="1" applyBorder="1" applyAlignment="1">
      <alignment horizontal="right" wrapText="1"/>
    </xf>
    <xf numFmtId="0" fontId="2" fillId="6" borderId="8" xfId="0" applyFont="1" applyFill="1" applyBorder="1" applyAlignment="1">
      <alignment wrapText="1"/>
    </xf>
    <xf numFmtId="0" fontId="4" fillId="6" borderId="8" xfId="0" applyFont="1" applyFill="1" applyBorder="1" applyAlignment="1">
      <alignment horizontal="left" wrapText="1"/>
    </xf>
    <xf numFmtId="0" fontId="4" fillId="6" borderId="12" xfId="0" applyFont="1" applyFill="1" applyBorder="1" applyAlignment="1">
      <alignment wrapText="1"/>
    </xf>
    <xf numFmtId="0" fontId="7" fillId="6" borderId="12" xfId="0" applyFont="1" applyFill="1" applyBorder="1" applyAlignment="1">
      <alignment horizontal="right"/>
    </xf>
    <xf numFmtId="2" fontId="7" fillId="6" borderId="12" xfId="0" applyNumberFormat="1" applyFont="1" applyFill="1" applyBorder="1"/>
    <xf numFmtId="4" fontId="7" fillId="6" borderId="12" xfId="0" applyNumberFormat="1" applyFont="1" applyFill="1" applyBorder="1"/>
    <xf numFmtId="0" fontId="15" fillId="0" borderId="0" xfId="0" applyFont="1" applyAlignment="1">
      <alignment horizontal="left"/>
    </xf>
    <xf numFmtId="0" fontId="16" fillId="0" borderId="0" xfId="0" applyFont="1" applyAlignment="1">
      <alignment horizontal="right"/>
    </xf>
    <xf numFmtId="0" fontId="15" fillId="0" borderId="0" xfId="0" applyFont="1" applyAlignment="1">
      <alignment horizontal="center"/>
    </xf>
    <xf numFmtId="4" fontId="15" fillId="0" borderId="0" xfId="0" applyNumberFormat="1" applyFont="1"/>
    <xf numFmtId="0" fontId="15" fillId="0" borderId="0" xfId="0" applyFont="1" applyAlignment="1">
      <alignment wrapText="1"/>
    </xf>
    <xf numFmtId="0" fontId="17" fillId="6" borderId="8" xfId="0" applyFont="1" applyFill="1" applyBorder="1" applyAlignment="1">
      <alignment wrapText="1"/>
    </xf>
    <xf numFmtId="0" fontId="18" fillId="0" borderId="0" xfId="0" applyFont="1"/>
    <xf numFmtId="0" fontId="17" fillId="0" borderId="8" xfId="0" applyFont="1" applyBorder="1" applyAlignment="1">
      <alignment wrapText="1"/>
    </xf>
    <xf numFmtId="0" fontId="7" fillId="2" borderId="19" xfId="0" applyFont="1" applyFill="1" applyBorder="1" applyAlignment="1">
      <alignment vertical="top"/>
    </xf>
    <xf numFmtId="0" fontId="2" fillId="2" borderId="20" xfId="0" applyFont="1" applyFill="1" applyBorder="1" applyAlignment="1">
      <alignment wrapText="1"/>
    </xf>
    <xf numFmtId="0" fontId="10" fillId="2" borderId="20" xfId="0" applyFont="1" applyFill="1" applyBorder="1" applyAlignment="1">
      <alignment horizontal="right"/>
    </xf>
    <xf numFmtId="2" fontId="7" fillId="2" borderId="20" xfId="0" applyNumberFormat="1" applyFont="1" applyFill="1" applyBorder="1"/>
    <xf numFmtId="4" fontId="7" fillId="2" borderId="20" xfId="0" applyNumberFormat="1" applyFont="1" applyFill="1" applyBorder="1"/>
    <xf numFmtId="4" fontId="11" fillId="2" borderId="21" xfId="0" applyNumberFormat="1" applyFont="1" applyFill="1" applyBorder="1"/>
    <xf numFmtId="4" fontId="9" fillId="3" borderId="16" xfId="0" applyNumberFormat="1" applyFont="1" applyFill="1" applyBorder="1" applyAlignment="1">
      <alignment horizontal="left"/>
    </xf>
    <xf numFmtId="4" fontId="9" fillId="3" borderId="22" xfId="0" applyNumberFormat="1" applyFont="1" applyFill="1" applyBorder="1" applyAlignment="1">
      <alignment horizontal="left"/>
    </xf>
    <xf numFmtId="4" fontId="9" fillId="3" borderId="22" xfId="0" applyNumberFormat="1" applyFont="1" applyFill="1" applyBorder="1" applyAlignment="1">
      <alignment horizontal="center"/>
    </xf>
    <xf numFmtId="4" fontId="9" fillId="3" borderId="14" xfId="0" applyNumberFormat="1" applyFont="1" applyFill="1" applyBorder="1" applyAlignment="1">
      <alignment horizontal="center"/>
    </xf>
    <xf numFmtId="0" fontId="4" fillId="6" borderId="19" xfId="0" applyFont="1" applyFill="1" applyBorder="1" applyAlignment="1">
      <alignment horizontal="left" wrapText="1"/>
    </xf>
    <xf numFmtId="0" fontId="4" fillId="6" borderId="20" xfId="0" applyFont="1" applyFill="1" applyBorder="1" applyAlignment="1">
      <alignment wrapText="1"/>
    </xf>
    <xf numFmtId="0" fontId="7" fillId="6" borderId="20" xfId="0" applyFont="1" applyFill="1" applyBorder="1" applyAlignment="1">
      <alignment horizontal="right"/>
    </xf>
    <xf numFmtId="2" fontId="7" fillId="6" borderId="20" xfId="0" applyNumberFormat="1" applyFont="1" applyFill="1" applyBorder="1"/>
    <xf numFmtId="4" fontId="7" fillId="6" borderId="20" xfId="0" applyNumberFormat="1" applyFont="1" applyFill="1" applyBorder="1"/>
    <xf numFmtId="4" fontId="7" fillId="6" borderId="21" xfId="0" applyNumberFormat="1" applyFont="1" applyFill="1" applyBorder="1"/>
    <xf numFmtId="0" fontId="17" fillId="0" borderId="0" xfId="0" applyFont="1" applyAlignment="1">
      <alignment horizontal="left" vertical="top"/>
    </xf>
    <xf numFmtId="0" fontId="15" fillId="0" borderId="0" xfId="0" applyFont="1"/>
    <xf numFmtId="0" fontId="19" fillId="0" borderId="0" xfId="0" applyFont="1"/>
    <xf numFmtId="0" fontId="21" fillId="0" borderId="0" xfId="0" applyFont="1"/>
    <xf numFmtId="0" fontId="21" fillId="0" borderId="0" xfId="0" applyFont="1" applyAlignment="1">
      <alignment wrapText="1"/>
    </xf>
    <xf numFmtId="0" fontId="20" fillId="0" borderId="0" xfId="0" applyFont="1" applyAlignment="1">
      <alignment wrapText="1"/>
    </xf>
    <xf numFmtId="0" fontId="4" fillId="6" borderId="6" xfId="0" applyFont="1" applyFill="1" applyBorder="1" applyAlignment="1">
      <alignment wrapText="1"/>
    </xf>
    <xf numFmtId="0" fontId="17" fillId="6" borderId="8" xfId="0" applyFont="1" applyFill="1" applyBorder="1" applyAlignment="1">
      <alignment vertical="top" wrapText="1"/>
    </xf>
    <xf numFmtId="0" fontId="15" fillId="6" borderId="8" xfId="0" applyFont="1" applyFill="1" applyBorder="1"/>
    <xf numFmtId="0" fontId="15" fillId="6" borderId="8" xfId="0" applyFont="1" applyFill="1" applyBorder="1" applyAlignment="1">
      <alignment horizontal="right"/>
    </xf>
    <xf numFmtId="2" fontId="15" fillId="6" borderId="8" xfId="0" applyNumberFormat="1" applyFont="1" applyFill="1" applyBorder="1"/>
    <xf numFmtId="4" fontId="15" fillId="6" borderId="8" xfId="0" applyNumberFormat="1" applyFont="1" applyFill="1" applyBorder="1"/>
    <xf numFmtId="0" fontId="23" fillId="0" borderId="0" xfId="0" applyFont="1"/>
    <xf numFmtId="0" fontId="17" fillId="0" borderId="8" xfId="0" applyFont="1" applyBorder="1" applyAlignment="1">
      <alignment vertical="top" wrapText="1"/>
    </xf>
    <xf numFmtId="0" fontId="1" fillId="8" borderId="0" xfId="0" applyFont="1" applyFill="1" applyAlignment="1">
      <alignment horizontal="right"/>
    </xf>
    <xf numFmtId="2" fontId="1" fillId="8" borderId="0" xfId="0" applyNumberFormat="1" applyFont="1" applyFill="1"/>
    <xf numFmtId="4" fontId="1" fillId="8" borderId="0" xfId="0" applyNumberFormat="1" applyFont="1" applyFill="1"/>
    <xf numFmtId="0" fontId="0" fillId="8" borderId="0" xfId="0" applyFill="1"/>
    <xf numFmtId="0" fontId="4" fillId="0" borderId="8" xfId="0" applyFont="1" applyBorder="1" applyAlignment="1">
      <alignment horizontal="left" wrapText="1"/>
    </xf>
    <xf numFmtId="0" fontId="17" fillId="0" borderId="0" xfId="0" applyFont="1" applyAlignment="1">
      <alignment horizontal="left"/>
    </xf>
    <xf numFmtId="0" fontId="17" fillId="0" borderId="0" xfId="0" applyFont="1" applyAlignment="1">
      <alignment wrapText="1"/>
    </xf>
    <xf numFmtId="0" fontId="17" fillId="0" borderId="0" xfId="0" applyFont="1" applyAlignment="1">
      <alignment horizontal="right"/>
    </xf>
    <xf numFmtId="4" fontId="17" fillId="0" borderId="0" xfId="0" applyNumberFormat="1" applyFont="1"/>
    <xf numFmtId="0" fontId="7" fillId="2" borderId="23" xfId="0" applyFont="1" applyFill="1" applyBorder="1" applyAlignment="1">
      <alignment vertical="top"/>
    </xf>
    <xf numFmtId="0" fontId="2" fillId="2" borderId="24" xfId="0" applyFont="1" applyFill="1" applyBorder="1" applyAlignment="1">
      <alignment wrapText="1"/>
    </xf>
    <xf numFmtId="0" fontId="10" fillId="2" borderId="24" xfId="0" applyFont="1" applyFill="1" applyBorder="1" applyAlignment="1">
      <alignment horizontal="right"/>
    </xf>
    <xf numFmtId="2" fontId="7" fillId="2" borderId="24" xfId="0" applyNumberFormat="1" applyFont="1" applyFill="1" applyBorder="1"/>
    <xf numFmtId="4" fontId="7" fillId="2" borderId="24" xfId="0" applyNumberFormat="1" applyFont="1" applyFill="1" applyBorder="1"/>
    <xf numFmtId="4" fontId="11" fillId="2" borderId="25" xfId="0" applyNumberFormat="1" applyFont="1" applyFill="1" applyBorder="1"/>
    <xf numFmtId="4" fontId="11" fillId="2" borderId="24" xfId="0" applyNumberFormat="1" applyFont="1" applyFill="1" applyBorder="1"/>
    <xf numFmtId="0" fontId="17" fillId="2" borderId="8" xfId="0" applyFont="1" applyFill="1" applyBorder="1" applyAlignment="1">
      <alignment wrapText="1"/>
    </xf>
    <xf numFmtId="4" fontId="15" fillId="0" borderId="8" xfId="0" applyNumberFormat="1" applyFont="1" applyBorder="1"/>
    <xf numFmtId="0" fontId="25" fillId="6" borderId="6" xfId="0" applyFont="1" applyFill="1" applyBorder="1" applyAlignment="1">
      <alignment wrapText="1"/>
    </xf>
    <xf numFmtId="0" fontId="17" fillId="7" borderId="0" xfId="0" applyFont="1" applyFill="1" applyAlignment="1">
      <alignment vertical="top" wrapText="1"/>
    </xf>
    <xf numFmtId="0" fontId="13" fillId="4" borderId="26" xfId="0" applyFont="1" applyFill="1" applyBorder="1" applyAlignment="1">
      <alignment horizontal="left" vertical="top" wrapText="1"/>
    </xf>
    <xf numFmtId="0" fontId="13" fillId="4" borderId="26" xfId="0" applyFont="1" applyFill="1" applyBorder="1" applyAlignment="1">
      <alignment wrapText="1"/>
    </xf>
    <xf numFmtId="0" fontId="1" fillId="4" borderId="26" xfId="0" applyFont="1" applyFill="1" applyBorder="1" applyAlignment="1">
      <alignment horizontal="right"/>
    </xf>
    <xf numFmtId="2" fontId="1" fillId="4" borderId="26" xfId="0" applyNumberFormat="1" applyFont="1" applyFill="1" applyBorder="1"/>
    <xf numFmtId="4" fontId="1" fillId="4" borderId="26" xfId="0" applyNumberFormat="1" applyFont="1" applyFill="1" applyBorder="1"/>
    <xf numFmtId="0" fontId="7" fillId="2" borderId="27" xfId="0" applyFont="1" applyFill="1" applyBorder="1" applyAlignment="1">
      <alignment vertical="top"/>
    </xf>
    <xf numFmtId="4" fontId="11" fillId="2" borderId="28" xfId="0" applyNumberFormat="1" applyFont="1" applyFill="1" applyBorder="1"/>
    <xf numFmtId="0" fontId="22" fillId="4" borderId="13" xfId="0" applyFont="1" applyFill="1" applyBorder="1" applyAlignment="1">
      <alignment horizontal="left" vertical="top" wrapText="1"/>
    </xf>
    <xf numFmtId="0" fontId="25" fillId="2" borderId="7" xfId="0" applyFont="1" applyFill="1" applyBorder="1" applyAlignment="1">
      <alignment wrapText="1"/>
    </xf>
    <xf numFmtId="0" fontId="17" fillId="0" borderId="0" xfId="0" applyFont="1" applyAlignment="1">
      <alignment vertical="top" wrapText="1"/>
    </xf>
    <xf numFmtId="0" fontId="15" fillId="0" borderId="0" xfId="0" applyFont="1" applyAlignment="1">
      <alignment horizontal="right"/>
    </xf>
    <xf numFmtId="2" fontId="15" fillId="0" borderId="0" xfId="0" applyNumberFormat="1" applyFont="1"/>
    <xf numFmtId="0" fontId="19" fillId="7" borderId="0" xfId="0" applyFont="1" applyFill="1"/>
    <xf numFmtId="0" fontId="15" fillId="7" borderId="0" xfId="0" applyFont="1" applyFill="1" applyAlignment="1">
      <alignment horizontal="right"/>
    </xf>
    <xf numFmtId="2" fontId="15" fillId="7" borderId="0" xfId="0" applyNumberFormat="1" applyFont="1" applyFill="1"/>
    <xf numFmtId="4" fontId="15" fillId="7" borderId="0" xfId="0" applyNumberFormat="1" applyFont="1" applyFill="1"/>
    <xf numFmtId="0" fontId="19" fillId="0" borderId="0" xfId="0" applyFont="1" applyAlignment="1">
      <alignment horizontal="left" vertical="top"/>
    </xf>
    <xf numFmtId="0" fontId="19" fillId="0" borderId="0" xfId="0" applyFont="1" applyAlignment="1">
      <alignment horizontal="left"/>
    </xf>
    <xf numFmtId="0" fontId="19" fillId="8" borderId="0" xfId="0" applyFont="1" applyFill="1" applyAlignment="1">
      <alignment horizontal="left"/>
    </xf>
    <xf numFmtId="0" fontId="15" fillId="8" borderId="0" xfId="0" applyFont="1" applyFill="1" applyAlignment="1">
      <alignment horizontal="right"/>
    </xf>
    <xf numFmtId="2" fontId="15" fillId="8" borderId="0" xfId="0" applyNumberFormat="1" applyFont="1" applyFill="1"/>
    <xf numFmtId="4" fontId="15" fillId="8" borderId="0" xfId="0" applyNumberFormat="1" applyFont="1" applyFill="1"/>
    <xf numFmtId="0" fontId="19" fillId="8" borderId="0" xfId="0" applyFont="1" applyFill="1"/>
    <xf numFmtId="4" fontId="17" fillId="8" borderId="0" xfId="0" applyNumberFormat="1" applyFont="1" applyFill="1"/>
    <xf numFmtId="0" fontId="15" fillId="0" borderId="0" xfId="0" applyFont="1" applyAlignment="1">
      <alignment vertical="top" wrapText="1"/>
    </xf>
    <xf numFmtId="0" fontId="17" fillId="0" borderId="8" xfId="0" applyFont="1" applyBorder="1" applyAlignment="1">
      <alignment horizontal="left" wrapText="1"/>
    </xf>
    <xf numFmtId="0" fontId="15" fillId="2" borderId="11" xfId="0" applyFont="1" applyFill="1" applyBorder="1" applyAlignment="1">
      <alignment vertical="top"/>
    </xf>
    <xf numFmtId="0" fontId="17" fillId="2" borderId="7" xfId="0" applyFont="1" applyFill="1" applyBorder="1" applyAlignment="1">
      <alignment wrapText="1"/>
    </xf>
    <xf numFmtId="0" fontId="26" fillId="2" borderId="7" xfId="0" applyFont="1" applyFill="1" applyBorder="1" applyAlignment="1">
      <alignment horizontal="right"/>
    </xf>
    <xf numFmtId="4" fontId="15" fillId="2" borderId="7" xfId="0" applyNumberFormat="1" applyFont="1" applyFill="1" applyBorder="1"/>
    <xf numFmtId="4" fontId="27" fillId="2" borderId="9" xfId="0" applyNumberFormat="1" applyFont="1" applyFill="1" applyBorder="1"/>
    <xf numFmtId="0" fontId="15" fillId="0" borderId="0" xfId="0" applyFont="1" applyAlignment="1">
      <alignment horizontal="left" vertical="top"/>
    </xf>
    <xf numFmtId="0" fontId="28" fillId="0" borderId="0" xfId="0" applyFont="1" applyAlignment="1">
      <alignment wrapText="1"/>
    </xf>
    <xf numFmtId="0" fontId="26" fillId="0" borderId="0" xfId="0" applyFont="1" applyAlignment="1">
      <alignment horizontal="left"/>
    </xf>
    <xf numFmtId="0" fontId="7" fillId="5" borderId="7" xfId="0" applyFont="1" applyFill="1" applyBorder="1" applyAlignment="1">
      <alignment horizontal="right"/>
    </xf>
    <xf numFmtId="4" fontId="7" fillId="5" borderId="7" xfId="0" applyNumberFormat="1" applyFont="1" applyFill="1" applyBorder="1"/>
    <xf numFmtId="0" fontId="4" fillId="6" borderId="11" xfId="0" applyFont="1" applyFill="1" applyBorder="1" applyAlignment="1">
      <alignment wrapText="1"/>
    </xf>
    <xf numFmtId="0" fontId="4" fillId="6" borderId="7" xfId="0" applyFont="1" applyFill="1" applyBorder="1" applyAlignment="1">
      <alignment wrapText="1"/>
    </xf>
    <xf numFmtId="0" fontId="4" fillId="6" borderId="7" xfId="0" applyFont="1" applyFill="1" applyBorder="1" applyAlignment="1">
      <alignment horizontal="right" wrapText="1"/>
    </xf>
    <xf numFmtId="0" fontId="4" fillId="6" borderId="9" xfId="0" applyFont="1" applyFill="1" applyBorder="1" applyAlignment="1">
      <alignment wrapText="1"/>
    </xf>
    <xf numFmtId="0" fontId="16" fillId="0" borderId="0" xfId="0" applyFont="1" applyAlignment="1">
      <alignment horizontal="left"/>
    </xf>
    <xf numFmtId="0" fontId="13" fillId="5" borderId="13" xfId="0" applyFont="1" applyFill="1" applyBorder="1" applyAlignment="1">
      <alignment horizontal="left" vertical="top" wrapText="1"/>
    </xf>
    <xf numFmtId="0" fontId="13" fillId="5" borderId="13" xfId="0" applyFont="1" applyFill="1" applyBorder="1" applyAlignment="1">
      <alignment wrapText="1"/>
    </xf>
    <xf numFmtId="0" fontId="1" fillId="5" borderId="13" xfId="0" applyFont="1" applyFill="1" applyBorder="1" applyAlignment="1">
      <alignment horizontal="right"/>
    </xf>
    <xf numFmtId="2" fontId="1" fillId="5" borderId="13" xfId="0" applyNumberFormat="1" applyFont="1" applyFill="1" applyBorder="1"/>
    <xf numFmtId="4" fontId="1" fillId="5" borderId="13" xfId="0" applyNumberFormat="1" applyFont="1" applyFill="1" applyBorder="1"/>
    <xf numFmtId="0" fontId="29" fillId="0" borderId="0" xfId="0" applyFont="1"/>
    <xf numFmtId="0" fontId="4" fillId="8" borderId="8" xfId="0" applyFont="1" applyFill="1" applyBorder="1" applyAlignment="1">
      <alignment wrapText="1"/>
    </xf>
    <xf numFmtId="0" fontId="2" fillId="8" borderId="8" xfId="0" applyFont="1" applyFill="1" applyBorder="1" applyAlignment="1">
      <alignment wrapText="1"/>
    </xf>
    <xf numFmtId="0" fontId="17" fillId="6" borderId="8" xfId="0" applyFont="1" applyFill="1" applyBorder="1" applyAlignment="1">
      <alignment horizontal="left" wrapText="1"/>
    </xf>
    <xf numFmtId="2" fontId="15" fillId="2" borderId="7" xfId="0" applyNumberFormat="1" applyFont="1" applyFill="1" applyBorder="1"/>
    <xf numFmtId="0" fontId="26" fillId="0" borderId="0" xfId="0" applyFont="1"/>
    <xf numFmtId="0" fontId="15" fillId="0" borderId="0" xfId="0" applyFont="1" applyAlignment="1">
      <alignment vertical="top"/>
    </xf>
    <xf numFmtId="0" fontId="26" fillId="0" borderId="0" xfId="0" applyFont="1" applyAlignment="1">
      <alignment horizontal="right"/>
    </xf>
    <xf numFmtId="4" fontId="27" fillId="0" borderId="0" xfId="0" applyNumberFormat="1" applyFont="1"/>
    <xf numFmtId="0" fontId="17" fillId="4" borderId="7" xfId="0" applyFont="1" applyFill="1" applyBorder="1" applyAlignment="1">
      <alignment horizontal="left" vertical="top" wrapText="1"/>
    </xf>
    <xf numFmtId="0" fontId="17" fillId="4" borderId="7" xfId="0" applyFont="1" applyFill="1" applyBorder="1" applyAlignment="1">
      <alignment wrapText="1"/>
    </xf>
    <xf numFmtId="0" fontId="15" fillId="4" borderId="7" xfId="0" applyFont="1" applyFill="1" applyBorder="1" applyAlignment="1">
      <alignment horizontal="right"/>
    </xf>
    <xf numFmtId="2" fontId="15" fillId="4" borderId="7" xfId="0" applyNumberFormat="1" applyFont="1" applyFill="1" applyBorder="1"/>
    <xf numFmtId="4" fontId="15" fillId="4" borderId="7" xfId="0" applyNumberFormat="1" applyFont="1" applyFill="1" applyBorder="1"/>
    <xf numFmtId="0" fontId="17" fillId="0" borderId="0" xfId="0" applyFont="1" applyAlignment="1">
      <alignment vertical="top"/>
    </xf>
    <xf numFmtId="4" fontId="17" fillId="4" borderId="7" xfId="0" applyNumberFormat="1" applyFont="1" applyFill="1" applyBorder="1" applyAlignment="1">
      <alignment wrapText="1"/>
    </xf>
    <xf numFmtId="0" fontId="17" fillId="6" borderId="8" xfId="0" applyFont="1" applyFill="1" applyBorder="1" applyAlignment="1">
      <alignment horizontal="right" wrapText="1"/>
    </xf>
    <xf numFmtId="0" fontId="15" fillId="2" borderId="23" xfId="0" applyFont="1" applyFill="1" applyBorder="1" applyAlignment="1">
      <alignment vertical="top"/>
    </xf>
    <xf numFmtId="0" fontId="17" fillId="2" borderId="24" xfId="0" applyFont="1" applyFill="1" applyBorder="1" applyAlignment="1">
      <alignment wrapText="1"/>
    </xf>
    <xf numFmtId="0" fontId="26" fillId="2" borderId="24" xfId="0" applyFont="1" applyFill="1" applyBorder="1" applyAlignment="1">
      <alignment horizontal="right"/>
    </xf>
    <xf numFmtId="2" fontId="15" fillId="2" borderId="24" xfId="0" applyNumberFormat="1" applyFont="1" applyFill="1" applyBorder="1"/>
    <xf numFmtId="4" fontId="15" fillId="2" borderId="24" xfId="0" applyNumberFormat="1" applyFont="1" applyFill="1" applyBorder="1"/>
    <xf numFmtId="4" fontId="27" fillId="2" borderId="24" xfId="0" applyNumberFormat="1" applyFont="1" applyFill="1" applyBorder="1"/>
    <xf numFmtId="0" fontId="17" fillId="0" borderId="0" xfId="0" applyFont="1" applyAlignment="1">
      <alignment horizontal="left" vertical="top" wrapText="1"/>
    </xf>
    <xf numFmtId="0" fontId="17" fillId="4" borderId="13" xfId="0" applyFont="1" applyFill="1" applyBorder="1" applyAlignment="1">
      <alignment horizontal="left" vertical="top" wrapText="1"/>
    </xf>
    <xf numFmtId="0" fontId="17" fillId="4" borderId="13" xfId="0" applyFont="1" applyFill="1" applyBorder="1" applyAlignment="1">
      <alignment wrapText="1"/>
    </xf>
    <xf numFmtId="0" fontId="15" fillId="4" borderId="13" xfId="0" applyFont="1" applyFill="1" applyBorder="1" applyAlignment="1">
      <alignment horizontal="right"/>
    </xf>
    <xf numFmtId="2" fontId="15" fillId="4" borderId="13" xfId="0" applyNumberFormat="1" applyFont="1" applyFill="1" applyBorder="1"/>
    <xf numFmtId="4" fontId="15" fillId="4" borderId="13" xfId="0" applyNumberFormat="1" applyFont="1" applyFill="1" applyBorder="1"/>
    <xf numFmtId="0" fontId="18" fillId="0" borderId="0" xfId="0" applyFont="1" applyAlignment="1">
      <alignment wrapText="1"/>
    </xf>
    <xf numFmtId="0" fontId="18" fillId="0" borderId="0" xfId="0" applyFont="1" applyAlignment="1">
      <alignment horizontal="center"/>
    </xf>
    <xf numFmtId="0" fontId="15" fillId="0" borderId="0" xfId="0" applyFont="1" applyAlignment="1">
      <alignment horizontal="right" wrapText="1"/>
    </xf>
    <xf numFmtId="2" fontId="7" fillId="0" borderId="0" xfId="0" applyNumberFormat="1" applyFont="1" applyAlignment="1">
      <alignment horizontal="right"/>
    </xf>
    <xf numFmtId="4" fontId="7" fillId="0" borderId="0" xfId="0" applyNumberFormat="1" applyFont="1" applyAlignment="1">
      <alignment horizontal="right"/>
    </xf>
    <xf numFmtId="2" fontId="7" fillId="2" borderId="7" xfId="0" applyNumberFormat="1" applyFont="1" applyFill="1" applyBorder="1" applyAlignment="1">
      <alignment horizontal="right"/>
    </xf>
    <xf numFmtId="4" fontId="7" fillId="2" borderId="7" xfId="0" applyNumberFormat="1" applyFont="1" applyFill="1" applyBorder="1" applyAlignment="1">
      <alignment horizontal="right"/>
    </xf>
    <xf numFmtId="2" fontId="17" fillId="0" borderId="0" xfId="0" applyNumberFormat="1" applyFont="1" applyAlignment="1">
      <alignment horizontal="right"/>
    </xf>
    <xf numFmtId="4" fontId="17" fillId="0" borderId="0" xfId="0" applyNumberFormat="1" applyFont="1" applyAlignment="1">
      <alignment horizontal="right"/>
    </xf>
    <xf numFmtId="4" fontId="15" fillId="0" borderId="0" xfId="0" applyNumberFormat="1" applyFont="1" applyAlignment="1">
      <alignment horizontal="right"/>
    </xf>
    <xf numFmtId="0" fontId="0" fillId="0" borderId="0" xfId="0" applyAlignment="1">
      <alignment horizontal="right"/>
    </xf>
    <xf numFmtId="0" fontId="18" fillId="0" borderId="0" xfId="0" applyFont="1" applyAlignment="1">
      <alignment horizontal="right"/>
    </xf>
    <xf numFmtId="0" fontId="12" fillId="0" borderId="0" xfId="0" applyFont="1" applyAlignment="1">
      <alignment horizontal="right"/>
    </xf>
    <xf numFmtId="0" fontId="2" fillId="0" borderId="0" xfId="0" applyFont="1" applyAlignment="1">
      <alignment horizontal="right" wrapText="1"/>
    </xf>
    <xf numFmtId="2" fontId="7" fillId="5" borderId="7" xfId="0" applyNumberFormat="1" applyFont="1" applyFill="1" applyBorder="1" applyAlignment="1">
      <alignment horizontal="right"/>
    </xf>
    <xf numFmtId="4" fontId="7" fillId="5" borderId="7" xfId="0" applyNumberFormat="1" applyFont="1" applyFill="1" applyBorder="1" applyAlignment="1">
      <alignment horizontal="right"/>
    </xf>
    <xf numFmtId="0" fontId="2" fillId="4" borderId="7" xfId="0" applyFont="1" applyFill="1" applyBorder="1" applyAlignment="1">
      <alignment horizontal="right" wrapText="1"/>
    </xf>
    <xf numFmtId="2" fontId="7" fillId="2" borderId="15" xfId="0" applyNumberFormat="1" applyFont="1" applyFill="1" applyBorder="1" applyAlignment="1">
      <alignment horizontal="right"/>
    </xf>
    <xf numFmtId="4" fontId="7" fillId="2" borderId="15" xfId="0" applyNumberFormat="1" applyFont="1" applyFill="1" applyBorder="1" applyAlignment="1">
      <alignment horizontal="right"/>
    </xf>
    <xf numFmtId="2" fontId="1" fillId="0" borderId="0" xfId="0" applyNumberFormat="1" applyFont="1" applyAlignment="1">
      <alignment horizontal="right"/>
    </xf>
    <xf numFmtId="4" fontId="1" fillId="0" borderId="0" xfId="0" applyNumberFormat="1" applyFont="1" applyAlignment="1">
      <alignment horizontal="right"/>
    </xf>
    <xf numFmtId="2" fontId="1" fillId="4" borderId="13" xfId="0" applyNumberFormat="1" applyFont="1" applyFill="1" applyBorder="1" applyAlignment="1">
      <alignment horizontal="right"/>
    </xf>
    <xf numFmtId="4" fontId="1" fillId="4" borderId="13" xfId="0" applyNumberFormat="1" applyFont="1" applyFill="1" applyBorder="1" applyAlignment="1">
      <alignment horizontal="right"/>
    </xf>
    <xf numFmtId="0" fontId="13" fillId="4" borderId="7" xfId="0" applyFont="1" applyFill="1" applyBorder="1" applyAlignment="1">
      <alignment horizontal="right" wrapText="1"/>
    </xf>
    <xf numFmtId="0" fontId="5" fillId="0" borderId="0" xfId="0" applyFont="1" applyAlignment="1">
      <alignment horizontal="right"/>
    </xf>
    <xf numFmtId="2" fontId="7" fillId="2" borderId="24" xfId="0" applyNumberFormat="1" applyFont="1" applyFill="1" applyBorder="1" applyAlignment="1">
      <alignment horizontal="right"/>
    </xf>
    <xf numFmtId="4" fontId="7" fillId="2" borderId="24" xfId="0" applyNumberFormat="1" applyFont="1" applyFill="1" applyBorder="1" applyAlignment="1">
      <alignment horizontal="right"/>
    </xf>
    <xf numFmtId="0" fontId="7" fillId="7" borderId="20" xfId="0" applyFont="1" applyFill="1" applyBorder="1" applyAlignment="1">
      <alignment horizontal="right"/>
    </xf>
    <xf numFmtId="0" fontId="15" fillId="7" borderId="20" xfId="0" applyFont="1" applyFill="1" applyBorder="1" applyAlignment="1">
      <alignment horizontal="right"/>
    </xf>
    <xf numFmtId="4" fontId="15" fillId="2" borderId="7" xfId="0" applyNumberFormat="1" applyFont="1" applyFill="1" applyBorder="1" applyAlignment="1">
      <alignment horizontal="right"/>
    </xf>
    <xf numFmtId="0" fontId="4" fillId="0" borderId="0" xfId="0" applyFont="1" applyAlignment="1">
      <alignment horizontal="right" wrapText="1"/>
    </xf>
    <xf numFmtId="2" fontId="1" fillId="4" borderId="7" xfId="0" applyNumberFormat="1" applyFont="1" applyFill="1" applyBorder="1" applyAlignment="1">
      <alignment horizontal="right"/>
    </xf>
    <xf numFmtId="4" fontId="1" fillId="4" borderId="7" xfId="0" applyNumberFormat="1" applyFont="1" applyFill="1" applyBorder="1" applyAlignment="1">
      <alignment horizontal="right"/>
    </xf>
    <xf numFmtId="2" fontId="15" fillId="2" borderId="7" xfId="0" applyNumberFormat="1" applyFont="1" applyFill="1" applyBorder="1" applyAlignment="1">
      <alignment horizontal="right"/>
    </xf>
    <xf numFmtId="2" fontId="15" fillId="0" borderId="0" xfId="0" applyNumberFormat="1" applyFont="1" applyAlignment="1">
      <alignment horizontal="right"/>
    </xf>
    <xf numFmtId="0" fontId="4" fillId="8" borderId="8" xfId="0" applyFont="1" applyFill="1" applyBorder="1" applyAlignment="1">
      <alignment horizontal="right" wrapText="1"/>
    </xf>
    <xf numFmtId="0" fontId="17" fillId="0" borderId="0" xfId="0" applyFont="1"/>
    <xf numFmtId="0" fontId="16" fillId="0" borderId="0" xfId="0" applyFont="1" applyAlignment="1">
      <alignment wrapText="1"/>
    </xf>
    <xf numFmtId="0" fontId="7" fillId="0" borderId="8" xfId="0" applyFont="1" applyBorder="1" applyAlignment="1">
      <alignment vertical="top"/>
    </xf>
    <xf numFmtId="0" fontId="10" fillId="0" borderId="8" xfId="0" applyFont="1" applyBorder="1" applyAlignment="1">
      <alignment horizontal="right"/>
    </xf>
    <xf numFmtId="2" fontId="7" fillId="0" borderId="8" xfId="0" applyNumberFormat="1" applyFont="1" applyBorder="1"/>
    <xf numFmtId="4" fontId="7" fillId="0" borderId="8" xfId="0" applyNumberFormat="1" applyFont="1" applyBorder="1"/>
    <xf numFmtId="4" fontId="11" fillId="0" borderId="8" xfId="0" applyNumberFormat="1" applyFont="1" applyBorder="1"/>
    <xf numFmtId="0" fontId="15" fillId="0" borderId="0" xfId="0" applyFont="1" applyAlignment="1">
      <alignment horizontal="left" wrapText="1"/>
    </xf>
    <xf numFmtId="0" fontId="26" fillId="2" borderId="7" xfId="0" applyFont="1" applyFill="1" applyBorder="1" applyAlignment="1">
      <alignment horizontal="left"/>
    </xf>
    <xf numFmtId="0" fontId="19" fillId="0" borderId="0" xfId="0" applyFont="1" applyAlignment="1">
      <alignment horizontal="right"/>
    </xf>
    <xf numFmtId="0" fontId="17" fillId="0" borderId="0" xfId="0" applyFont="1" applyAlignment="1">
      <alignment horizontal="right" wrapText="1"/>
    </xf>
    <xf numFmtId="2" fontId="15" fillId="4" borderId="7" xfId="0" applyNumberFormat="1" applyFont="1" applyFill="1" applyBorder="1" applyAlignment="1">
      <alignment horizontal="right"/>
    </xf>
    <xf numFmtId="4" fontId="15" fillId="4" borderId="7" xfId="0" applyNumberFormat="1" applyFont="1" applyFill="1" applyBorder="1" applyAlignment="1">
      <alignment horizontal="right"/>
    </xf>
    <xf numFmtId="0" fontId="17" fillId="4" borderId="7" xfId="0" applyFont="1" applyFill="1" applyBorder="1" applyAlignment="1">
      <alignment horizontal="right" wrapText="1"/>
    </xf>
    <xf numFmtId="2" fontId="15" fillId="4" borderId="13" xfId="0" applyNumberFormat="1" applyFont="1" applyFill="1" applyBorder="1" applyAlignment="1">
      <alignment horizontal="right"/>
    </xf>
    <xf numFmtId="4" fontId="15" fillId="4" borderId="13" xfId="0" applyNumberFormat="1" applyFont="1" applyFill="1" applyBorder="1" applyAlignment="1">
      <alignment horizontal="right"/>
    </xf>
    <xf numFmtId="0" fontId="0" fillId="0" borderId="8" xfId="0" applyBorder="1"/>
    <xf numFmtId="4" fontId="16" fillId="0" borderId="8" xfId="0" applyNumberFormat="1" applyFont="1" applyBorder="1"/>
    <xf numFmtId="4" fontId="27" fillId="2" borderId="29" xfId="0" applyNumberFormat="1" applyFont="1" applyFill="1" applyBorder="1"/>
    <xf numFmtId="4" fontId="11" fillId="2" borderId="9" xfId="0" applyNumberFormat="1" applyFont="1" applyFill="1" applyBorder="1" applyAlignment="1">
      <alignment horizontal="right"/>
    </xf>
    <xf numFmtId="4" fontId="11" fillId="0" borderId="0" xfId="0" applyNumberFormat="1" applyFont="1" applyAlignment="1">
      <alignment horizontal="right"/>
    </xf>
    <xf numFmtId="0" fontId="22" fillId="8" borderId="0" xfId="0" applyFont="1" applyFill="1" applyAlignment="1">
      <alignment wrapText="1"/>
    </xf>
    <xf numFmtId="4" fontId="0" fillId="0" borderId="8" xfId="0" applyNumberFormat="1" applyBorder="1"/>
    <xf numFmtId="0" fontId="30" fillId="0" borderId="0" xfId="0" applyFont="1" applyAlignment="1">
      <alignment wrapText="1"/>
    </xf>
    <xf numFmtId="0" fontId="30" fillId="0" borderId="0" xfId="0" applyFont="1"/>
    <xf numFmtId="0" fontId="31" fillId="0" borderId="0" xfId="0" applyFont="1"/>
    <xf numFmtId="0" fontId="7" fillId="0" borderId="0" xfId="0" applyFont="1" applyAlignment="1">
      <alignment horizontal="right" wrapText="1"/>
    </xf>
    <xf numFmtId="0" fontId="16" fillId="0" borderId="0" xfId="0" applyFont="1" applyAlignment="1">
      <alignment horizontal="right" wrapText="1"/>
    </xf>
    <xf numFmtId="4" fontId="0" fillId="0" borderId="0" xfId="0" applyNumberFormat="1"/>
    <xf numFmtId="4" fontId="2" fillId="9" borderId="30" xfId="0" applyNumberFormat="1" applyFont="1" applyFill="1" applyBorder="1"/>
    <xf numFmtId="0" fontId="24" fillId="0" borderId="0" xfId="0" applyFont="1" applyAlignment="1">
      <alignment wrapText="1"/>
    </xf>
    <xf numFmtId="0" fontId="22" fillId="0" borderId="0" xfId="0" applyFont="1" applyAlignment="1">
      <alignment wrapText="1"/>
    </xf>
    <xf numFmtId="0" fontId="7" fillId="0" borderId="11" xfId="0" applyFont="1" applyBorder="1" applyAlignment="1">
      <alignment vertical="top"/>
    </xf>
    <xf numFmtId="0" fontId="2" fillId="0" borderId="7" xfId="0" applyFont="1" applyBorder="1" applyAlignment="1">
      <alignment wrapText="1"/>
    </xf>
    <xf numFmtId="0" fontId="10" fillId="0" borderId="7" xfId="0" applyFont="1" applyBorder="1" applyAlignment="1">
      <alignment horizontal="left"/>
    </xf>
    <xf numFmtId="2" fontId="7" fillId="0" borderId="7" xfId="0" applyNumberFormat="1" applyFont="1" applyBorder="1" applyAlignment="1">
      <alignment horizontal="right"/>
    </xf>
    <xf numFmtId="4" fontId="7" fillId="0" borderId="7" xfId="0" applyNumberFormat="1" applyFont="1" applyBorder="1" applyAlignment="1">
      <alignment horizontal="right"/>
    </xf>
    <xf numFmtId="4" fontId="11" fillId="0" borderId="9" xfId="0" applyNumberFormat="1" applyFont="1" applyBorder="1"/>
    <xf numFmtId="0" fontId="17" fillId="0" borderId="8" xfId="0" applyFont="1" applyBorder="1" applyAlignment="1">
      <alignment horizontal="right" wrapText="1"/>
    </xf>
    <xf numFmtId="0" fontId="15" fillId="0" borderId="11" xfId="0" applyFont="1" applyBorder="1" applyAlignment="1">
      <alignment vertical="top"/>
    </xf>
    <xf numFmtId="0" fontId="17" fillId="0" borderId="7" xfId="0" applyFont="1" applyBorder="1" applyAlignment="1">
      <alignment wrapText="1"/>
    </xf>
    <xf numFmtId="0" fontId="26" fillId="0" borderId="7" xfId="0" applyFont="1" applyBorder="1" applyAlignment="1">
      <alignment horizontal="right"/>
    </xf>
    <xf numFmtId="2" fontId="15" fillId="0" borderId="7" xfId="0" applyNumberFormat="1" applyFont="1" applyBorder="1"/>
    <xf numFmtId="4" fontId="15" fillId="0" borderId="7" xfId="0" applyNumberFormat="1" applyFont="1" applyBorder="1"/>
    <xf numFmtId="4" fontId="27" fillId="0" borderId="9" xfId="0" applyNumberFormat="1" applyFont="1" applyBorder="1"/>
    <xf numFmtId="0" fontId="15" fillId="7" borderId="0" xfId="0" applyFont="1" applyFill="1" applyAlignment="1">
      <alignment horizontal="left" vertical="top"/>
    </xf>
    <xf numFmtId="0" fontId="15" fillId="7" borderId="0" xfId="0" applyFont="1" applyFill="1" applyAlignment="1">
      <alignment horizontal="left"/>
    </xf>
    <xf numFmtId="0" fontId="16" fillId="7" borderId="0" xfId="0" applyFont="1" applyFill="1" applyAlignment="1">
      <alignment horizontal="right"/>
    </xf>
    <xf numFmtId="0" fontId="15" fillId="7" borderId="0" xfId="0" applyFont="1" applyFill="1" applyAlignment="1">
      <alignment horizontal="right" wrapText="1"/>
    </xf>
    <xf numFmtId="0" fontId="15" fillId="7" borderId="0" xfId="0" applyFont="1" applyFill="1" applyAlignment="1">
      <alignment wrapText="1"/>
    </xf>
    <xf numFmtId="0" fontId="18" fillId="7" borderId="0" xfId="0" applyFont="1" applyFill="1"/>
    <xf numFmtId="0" fontId="17" fillId="10" borderId="0" xfId="0" applyFont="1" applyFill="1" applyAlignment="1">
      <alignment wrapText="1"/>
    </xf>
    <xf numFmtId="0" fontId="15" fillId="10" borderId="0" xfId="0" applyFont="1" applyFill="1" applyAlignment="1">
      <alignment wrapText="1"/>
    </xf>
    <xf numFmtId="0" fontId="15" fillId="10" borderId="0" xfId="0" applyFont="1" applyFill="1" applyAlignment="1">
      <alignment horizontal="right"/>
    </xf>
    <xf numFmtId="0" fontId="18" fillId="10" borderId="0" xfId="0" applyFont="1" applyFill="1" applyAlignment="1">
      <alignment horizontal="right"/>
    </xf>
    <xf numFmtId="0" fontId="18" fillId="10" borderId="0" xfId="0" applyFont="1" applyFill="1"/>
    <xf numFmtId="0" fontId="15" fillId="10" borderId="0" xfId="0" applyFont="1" applyFill="1" applyAlignment="1">
      <alignment horizontal="left" vertical="top"/>
    </xf>
    <xf numFmtId="0" fontId="15" fillId="10" borderId="0" xfId="0" applyFont="1" applyFill="1" applyAlignment="1">
      <alignment horizontal="left"/>
    </xf>
    <xf numFmtId="0" fontId="16" fillId="10" borderId="0" xfId="0" applyFont="1" applyFill="1" applyAlignment="1">
      <alignment horizontal="right"/>
    </xf>
    <xf numFmtId="0" fontId="15" fillId="10" borderId="0" xfId="0" applyFont="1" applyFill="1" applyAlignment="1">
      <alignment horizontal="right" wrapText="1"/>
    </xf>
    <xf numFmtId="0" fontId="29" fillId="10" borderId="0" xfId="0" applyFont="1" applyFill="1"/>
    <xf numFmtId="0" fontId="17" fillId="10" borderId="0" xfId="0" applyFont="1" applyFill="1" applyAlignment="1">
      <alignment horizontal="left" vertical="top"/>
    </xf>
    <xf numFmtId="0" fontId="19" fillId="10" borderId="0" xfId="0" applyFont="1" applyFill="1"/>
    <xf numFmtId="0" fontId="18" fillId="10" borderId="0" xfId="0" applyFont="1" applyFill="1" applyAlignment="1">
      <alignment wrapText="1"/>
    </xf>
    <xf numFmtId="4" fontId="11" fillId="2" borderId="31" xfId="0" applyNumberFormat="1" applyFont="1" applyFill="1" applyBorder="1"/>
    <xf numFmtId="2" fontId="15" fillId="2" borderId="24" xfId="0" applyNumberFormat="1" applyFont="1" applyFill="1" applyBorder="1" applyAlignment="1">
      <alignment horizontal="right"/>
    </xf>
    <xf numFmtId="4" fontId="15" fillId="2" borderId="24" xfId="0" applyNumberFormat="1" applyFont="1" applyFill="1" applyBorder="1" applyAlignment="1">
      <alignment horizontal="right"/>
    </xf>
    <xf numFmtId="4" fontId="27" fillId="2" borderId="25" xfId="0" applyNumberFormat="1" applyFont="1" applyFill="1" applyBorder="1"/>
    <xf numFmtId="0" fontId="17" fillId="7" borderId="0" xfId="0" applyFont="1" applyFill="1" applyAlignment="1">
      <alignment horizontal="left" vertical="top"/>
    </xf>
    <xf numFmtId="4" fontId="16" fillId="10" borderId="8" xfId="0" applyNumberFormat="1" applyFont="1" applyFill="1" applyBorder="1"/>
    <xf numFmtId="0" fontId="15" fillId="7" borderId="0" xfId="0" applyFont="1" applyFill="1"/>
    <xf numFmtId="0" fontId="18" fillId="7" borderId="0" xfId="0" applyFont="1" applyFill="1" applyAlignment="1">
      <alignment horizontal="right"/>
    </xf>
    <xf numFmtId="0" fontId="16" fillId="0" borderId="0" xfId="0" applyFont="1"/>
    <xf numFmtId="0" fontId="28" fillId="7" borderId="0" xfId="0" applyFont="1" applyFill="1"/>
    <xf numFmtId="0" fontId="24" fillId="0" borderId="3" xfId="0" applyFont="1" applyBorder="1"/>
    <xf numFmtId="4" fontId="27" fillId="7" borderId="8" xfId="0" applyNumberFormat="1" applyFont="1" applyFill="1" applyBorder="1" applyAlignment="1">
      <alignment horizontal="right"/>
    </xf>
    <xf numFmtId="4" fontId="36" fillId="7" borderId="8" xfId="0" applyNumberFormat="1" applyFont="1" applyFill="1" applyBorder="1" applyAlignment="1">
      <alignment horizontal="right"/>
    </xf>
    <xf numFmtId="0" fontId="0" fillId="0" borderId="8" xfId="0" applyBorder="1" applyAlignment="1">
      <alignment horizontal="right"/>
    </xf>
    <xf numFmtId="4" fontId="11" fillId="0" borderId="8" xfId="0" applyNumberFormat="1" applyFont="1" applyBorder="1" applyAlignment="1">
      <alignment horizontal="right"/>
    </xf>
    <xf numFmtId="0" fontId="37" fillId="0" borderId="0" xfId="0" applyFont="1" applyAlignment="1">
      <alignment horizontal="left"/>
    </xf>
    <xf numFmtId="0" fontId="38" fillId="0" borderId="0" xfId="0" applyFont="1" applyAlignment="1">
      <alignment horizontal="left"/>
    </xf>
    <xf numFmtId="4" fontId="27" fillId="0" borderId="8" xfId="0" applyNumberFormat="1" applyFont="1" applyBorder="1" applyAlignment="1">
      <alignment horizontal="right"/>
    </xf>
    <xf numFmtId="0" fontId="13" fillId="4" borderId="19" xfId="0" applyFont="1" applyFill="1" applyBorder="1" applyAlignment="1">
      <alignment horizontal="left" vertical="top" wrapText="1"/>
    </xf>
    <xf numFmtId="0" fontId="13" fillId="4" borderId="20" xfId="0" applyFont="1" applyFill="1" applyBorder="1" applyAlignment="1">
      <alignment wrapText="1"/>
    </xf>
    <xf numFmtId="0" fontId="1" fillId="4" borderId="20" xfId="0" applyFont="1" applyFill="1" applyBorder="1" applyAlignment="1">
      <alignment horizontal="right"/>
    </xf>
    <xf numFmtId="2" fontId="1" fillId="4" borderId="20" xfId="0" applyNumberFormat="1" applyFont="1" applyFill="1" applyBorder="1"/>
    <xf numFmtId="4" fontId="1" fillId="4" borderId="20" xfId="0" applyNumberFormat="1" applyFont="1" applyFill="1" applyBorder="1"/>
    <xf numFmtId="4" fontId="1" fillId="4" borderId="21" xfId="0" applyNumberFormat="1" applyFont="1" applyFill="1" applyBorder="1"/>
    <xf numFmtId="0" fontId="7" fillId="0" borderId="0" xfId="0" applyFont="1" applyAlignment="1">
      <alignment vertical="top" wrapText="1"/>
    </xf>
    <xf numFmtId="0" fontId="35" fillId="0" borderId="0" xfId="0" applyFont="1" applyAlignment="1">
      <alignment horizontal="left" vertical="top"/>
    </xf>
    <xf numFmtId="0" fontId="32" fillId="10" borderId="0" xfId="0" applyFont="1" applyFill="1" applyAlignment="1">
      <alignment vertical="top" wrapText="1"/>
    </xf>
  </cellXfs>
  <cellStyles count="1">
    <cellStyle name="Navadno" xfId="0" builtinId="0"/>
  </cellStyles>
  <dxfs count="0"/>
  <tableStyles count="0" defaultTableStyle="TableStyleMedium2" defaultPivotStyle="PivotStyleLight16"/>
  <colors>
    <mruColors>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7"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96"/>
  <sheetViews>
    <sheetView workbookViewId="0">
      <selection activeCell="C27" sqref="C27"/>
    </sheetView>
  </sheetViews>
  <sheetFormatPr defaultColWidth="14.42578125" defaultRowHeight="15" customHeight="1" x14ac:dyDescent="0.25"/>
  <cols>
    <col min="1" max="1" width="9.5703125" customWidth="1"/>
    <col min="2" max="2" width="35.7109375" customWidth="1"/>
    <col min="3" max="5" width="10.140625" customWidth="1"/>
    <col min="6" max="6" width="11" customWidth="1"/>
    <col min="7" max="26" width="8.7109375" customWidth="1"/>
  </cols>
  <sheetData>
    <row r="1" spans="1:7" ht="20.25" customHeight="1" x14ac:dyDescent="0.25">
      <c r="A1" s="1"/>
      <c r="B1" s="2" t="s">
        <v>0</v>
      </c>
      <c r="C1" s="3"/>
      <c r="D1" s="4"/>
      <c r="E1" s="5"/>
      <c r="F1" s="6"/>
    </row>
    <row r="2" spans="1:7" x14ac:dyDescent="0.25">
      <c r="A2" s="7"/>
      <c r="B2" s="8" t="s">
        <v>1</v>
      </c>
      <c r="C2" s="9"/>
      <c r="D2" s="10"/>
      <c r="E2" s="6"/>
      <c r="F2" s="6"/>
    </row>
    <row r="3" spans="1:7" x14ac:dyDescent="0.25">
      <c r="A3" s="7"/>
      <c r="B3" s="8" t="s">
        <v>2</v>
      </c>
      <c r="C3" s="9"/>
      <c r="D3" s="10"/>
      <c r="E3" s="6"/>
      <c r="F3" s="6"/>
    </row>
    <row r="4" spans="1:7" x14ac:dyDescent="0.25">
      <c r="A4" s="11"/>
      <c r="B4" s="12"/>
      <c r="C4" s="13"/>
      <c r="D4" s="14"/>
      <c r="E4" s="15"/>
      <c r="F4" s="15"/>
    </row>
    <row r="5" spans="1:7" x14ac:dyDescent="0.25">
      <c r="A5" s="16"/>
      <c r="B5" s="17" t="s">
        <v>3</v>
      </c>
      <c r="C5" s="18"/>
      <c r="D5" s="19"/>
      <c r="E5" s="20"/>
      <c r="F5" s="20"/>
    </row>
    <row r="6" spans="1:7" ht="31.5" x14ac:dyDescent="0.25">
      <c r="A6" s="21"/>
      <c r="B6" s="22" t="s">
        <v>4</v>
      </c>
      <c r="C6" s="23"/>
      <c r="D6" s="24"/>
      <c r="E6" s="25"/>
      <c r="F6" s="25"/>
    </row>
    <row r="8" spans="1:7" x14ac:dyDescent="0.25">
      <c r="A8" s="11"/>
      <c r="B8" s="361" t="s">
        <v>5</v>
      </c>
      <c r="C8" s="11"/>
      <c r="D8" s="11"/>
      <c r="E8" s="11"/>
      <c r="F8" s="11"/>
    </row>
    <row r="10" spans="1:7" ht="16.5" thickBot="1" x14ac:dyDescent="0.3">
      <c r="A10" s="26" t="s">
        <v>6</v>
      </c>
      <c r="B10" s="26" t="s">
        <v>30</v>
      </c>
      <c r="C10" s="26"/>
      <c r="D10" s="26"/>
      <c r="E10" s="26"/>
      <c r="F10" s="26"/>
    </row>
    <row r="12" spans="1:7" ht="16.5" thickBot="1" x14ac:dyDescent="0.3">
      <c r="A12" s="26" t="s">
        <v>8</v>
      </c>
      <c r="B12" s="26" t="s">
        <v>7</v>
      </c>
      <c r="C12" s="26"/>
      <c r="D12" s="26"/>
      <c r="E12" s="26"/>
      <c r="F12" s="26"/>
    </row>
    <row r="13" spans="1:7" x14ac:dyDescent="0.25">
      <c r="C13" s="366" t="s">
        <v>247</v>
      </c>
      <c r="D13" s="367" t="s">
        <v>248</v>
      </c>
      <c r="E13" s="367" t="s">
        <v>249</v>
      </c>
      <c r="F13" s="367" t="s">
        <v>250</v>
      </c>
    </row>
    <row r="14" spans="1:7" x14ac:dyDescent="0.25">
      <c r="B14" s="337" t="s">
        <v>9</v>
      </c>
      <c r="C14" s="362">
        <v>0</v>
      </c>
      <c r="D14" s="362">
        <v>0</v>
      </c>
      <c r="E14" s="362">
        <v>0</v>
      </c>
      <c r="F14" s="362">
        <v>0</v>
      </c>
    </row>
    <row r="15" spans="1:7" x14ac:dyDescent="0.25">
      <c r="B15" s="124" t="s">
        <v>10</v>
      </c>
      <c r="C15" s="368"/>
      <c r="D15" s="368"/>
      <c r="E15" s="368"/>
      <c r="F15" s="368"/>
      <c r="G15" s="309"/>
    </row>
    <row r="16" spans="1:7" x14ac:dyDescent="0.25">
      <c r="B16" s="124" t="s">
        <v>11</v>
      </c>
      <c r="C16" s="368"/>
      <c r="D16" s="368"/>
      <c r="E16" s="368"/>
      <c r="F16" s="368"/>
      <c r="G16" s="303"/>
    </row>
    <row r="17" spans="2:7" x14ac:dyDescent="0.25">
      <c r="B17" s="124" t="s">
        <v>12</v>
      </c>
      <c r="C17" s="368"/>
      <c r="D17" s="368"/>
      <c r="E17" s="368"/>
      <c r="F17" s="368"/>
      <c r="G17" s="303"/>
    </row>
    <row r="18" spans="2:7" x14ac:dyDescent="0.25">
      <c r="B18" s="124" t="s">
        <v>13</v>
      </c>
      <c r="C18" s="368"/>
      <c r="D18" s="368"/>
      <c r="E18" s="368"/>
      <c r="F18" s="368"/>
      <c r="G18" s="303"/>
    </row>
    <row r="19" spans="2:7" x14ac:dyDescent="0.25">
      <c r="B19" s="360" t="s">
        <v>14</v>
      </c>
      <c r="C19" s="363">
        <v>0</v>
      </c>
      <c r="D19" s="363">
        <v>0</v>
      </c>
      <c r="E19" s="363">
        <v>0</v>
      </c>
      <c r="F19" s="363">
        <v>0</v>
      </c>
      <c r="G19" s="303"/>
    </row>
    <row r="20" spans="2:7" x14ac:dyDescent="0.25">
      <c r="B20" s="337" t="s">
        <v>15</v>
      </c>
      <c r="C20" s="362">
        <v>0</v>
      </c>
      <c r="D20" s="362">
        <v>0</v>
      </c>
      <c r="E20" s="362">
        <v>0</v>
      </c>
      <c r="F20" s="362">
        <v>0</v>
      </c>
      <c r="G20" s="303"/>
    </row>
    <row r="21" spans="2:7" x14ac:dyDescent="0.25">
      <c r="B21" s="124" t="s">
        <v>16</v>
      </c>
      <c r="C21" s="368"/>
      <c r="D21" s="368"/>
      <c r="E21" s="368"/>
      <c r="F21" s="368"/>
      <c r="G21" s="303"/>
    </row>
    <row r="22" spans="2:7" ht="15.75" customHeight="1" x14ac:dyDescent="0.25">
      <c r="B22" s="124" t="s">
        <v>17</v>
      </c>
      <c r="C22" s="368"/>
      <c r="D22" s="368"/>
      <c r="E22" s="368"/>
      <c r="F22" s="368"/>
      <c r="G22" s="303"/>
    </row>
    <row r="23" spans="2:7" ht="15.75" customHeight="1" x14ac:dyDescent="0.25">
      <c r="B23" s="337" t="s">
        <v>18</v>
      </c>
      <c r="C23" s="362">
        <v>0</v>
      </c>
      <c r="D23" s="362">
        <v>0</v>
      </c>
      <c r="E23" s="362">
        <v>0</v>
      </c>
      <c r="F23" s="362">
        <f t="shared" ref="F23" si="0">SUM(C23:E23)</f>
        <v>0</v>
      </c>
      <c r="G23" s="303"/>
    </row>
    <row r="24" spans="2:7" ht="15.75" customHeight="1" x14ac:dyDescent="0.25">
      <c r="B24" s="124" t="s">
        <v>19</v>
      </c>
      <c r="C24" s="368"/>
      <c r="D24" s="368"/>
      <c r="E24" s="368"/>
      <c r="F24" s="368"/>
      <c r="G24" s="303"/>
    </row>
    <row r="25" spans="2:7" ht="15.75" customHeight="1" x14ac:dyDescent="0.25">
      <c r="B25" s="124" t="s">
        <v>20</v>
      </c>
      <c r="C25" s="368"/>
      <c r="D25" s="368"/>
      <c r="E25" s="368"/>
      <c r="F25" s="368"/>
      <c r="G25" s="303"/>
    </row>
    <row r="26" spans="2:7" ht="15.75" customHeight="1" x14ac:dyDescent="0.25">
      <c r="B26" s="124" t="s">
        <v>21</v>
      </c>
      <c r="C26" s="368"/>
      <c r="D26" s="368"/>
      <c r="E26" s="368"/>
      <c r="F26" s="368"/>
      <c r="G26" s="303"/>
    </row>
    <row r="27" spans="2:7" ht="15.75" customHeight="1" x14ac:dyDescent="0.25">
      <c r="B27" s="124" t="s">
        <v>22</v>
      </c>
      <c r="C27" s="368"/>
      <c r="D27" s="368"/>
      <c r="E27" s="368"/>
      <c r="F27" s="368"/>
      <c r="G27" s="303"/>
    </row>
    <row r="28" spans="2:7" ht="15.75" customHeight="1" x14ac:dyDescent="0.25">
      <c r="B28" s="124" t="s">
        <v>23</v>
      </c>
      <c r="C28" s="368"/>
      <c r="D28" s="368"/>
      <c r="E28" s="368"/>
      <c r="F28" s="368"/>
      <c r="G28" s="303"/>
    </row>
    <row r="29" spans="2:7" ht="15.75" customHeight="1" x14ac:dyDescent="0.25">
      <c r="B29" s="124" t="s">
        <v>24</v>
      </c>
      <c r="C29" s="368"/>
      <c r="D29" s="368"/>
      <c r="E29" s="368"/>
      <c r="F29" s="368"/>
      <c r="G29" s="303"/>
    </row>
    <row r="30" spans="2:7" ht="15.75" customHeight="1" x14ac:dyDescent="0.25">
      <c r="B30" s="337" t="s">
        <v>25</v>
      </c>
      <c r="C30" s="362">
        <v>0</v>
      </c>
      <c r="D30" s="362">
        <v>0</v>
      </c>
      <c r="E30" s="362">
        <v>0</v>
      </c>
      <c r="F30" s="362">
        <v>0</v>
      </c>
      <c r="G30" s="309"/>
    </row>
    <row r="31" spans="2:7" ht="15.75" customHeight="1" x14ac:dyDescent="0.25">
      <c r="C31" s="364"/>
      <c r="D31" s="365"/>
      <c r="E31" s="365"/>
      <c r="F31" s="261"/>
      <c r="G31" s="303"/>
    </row>
    <row r="32" spans="2:7" ht="15.75" customHeight="1" x14ac:dyDescent="0.25">
      <c r="C32" s="365">
        <f>SUM(C14:C31)</f>
        <v>0</v>
      </c>
      <c r="D32" s="365">
        <f>SUM(D14:D31)</f>
        <v>0</v>
      </c>
      <c r="E32" s="365">
        <f>SUM(E14:E31)</f>
        <v>0</v>
      </c>
      <c r="F32" s="365">
        <f>SUM(F14:F30)</f>
        <v>0</v>
      </c>
      <c r="G32" s="303"/>
    </row>
    <row r="33" spans="1:7" ht="15.75" customHeight="1" x14ac:dyDescent="0.25">
      <c r="C33" s="303"/>
      <c r="D33" s="303"/>
      <c r="E33" s="303"/>
      <c r="F33" s="303"/>
      <c r="G33" s="303"/>
    </row>
    <row r="34" spans="1:7" ht="15.75" customHeight="1" x14ac:dyDescent="0.25">
      <c r="A34" s="369"/>
      <c r="B34" s="370"/>
      <c r="C34" s="371"/>
      <c r="D34" s="372"/>
      <c r="E34" s="373"/>
      <c r="F34" s="374"/>
    </row>
    <row r="35" spans="1:7" ht="15.75" customHeight="1" x14ac:dyDescent="0.25">
      <c r="A35" s="76"/>
      <c r="B35" s="8" t="s">
        <v>76</v>
      </c>
      <c r="C35" s="31"/>
      <c r="D35" s="32"/>
      <c r="E35" s="33"/>
      <c r="F35" s="293">
        <f>SUM(F32)</f>
        <v>0</v>
      </c>
      <c r="G35" s="28"/>
    </row>
    <row r="36" spans="1:7" ht="15.75" customHeight="1" x14ac:dyDescent="0.25">
      <c r="A36" s="54"/>
      <c r="B36" s="162" t="s">
        <v>77</v>
      </c>
      <c r="C36" s="31"/>
      <c r="D36" s="32"/>
      <c r="E36" s="33"/>
      <c r="F36" s="77">
        <f>F35*0.15</f>
        <v>0</v>
      </c>
    </row>
    <row r="37" spans="1:7" ht="15.75" customHeight="1" x14ac:dyDescent="0.25">
      <c r="A37" s="54"/>
      <c r="B37" s="8" t="s">
        <v>78</v>
      </c>
      <c r="C37" s="31"/>
      <c r="D37" s="32"/>
      <c r="E37" s="33"/>
      <c r="F37" s="77">
        <f>(F35+F36)*0.22</f>
        <v>0</v>
      </c>
    </row>
    <row r="38" spans="1:7" ht="24" customHeight="1" x14ac:dyDescent="0.25">
      <c r="A38" s="72"/>
      <c r="B38" s="72" t="s">
        <v>79</v>
      </c>
      <c r="C38" s="72"/>
      <c r="D38" s="72"/>
      <c r="E38" s="72"/>
      <c r="F38" s="316">
        <f>F35+F36+F37</f>
        <v>0</v>
      </c>
    </row>
    <row r="39" spans="1:7" ht="15.75" customHeight="1" x14ac:dyDescent="0.25">
      <c r="F39" s="315"/>
    </row>
    <row r="40" spans="1:7" ht="15.75" customHeight="1" x14ac:dyDescent="0.25">
      <c r="C40" s="315"/>
      <c r="F40" s="315"/>
    </row>
    <row r="41" spans="1:7" ht="15.75" customHeight="1" x14ac:dyDescent="0.25"/>
    <row r="42" spans="1:7" ht="15.75" customHeight="1" x14ac:dyDescent="0.25"/>
    <row r="43" spans="1:7" ht="15.75" customHeight="1" x14ac:dyDescent="0.25"/>
    <row r="44" spans="1:7" ht="15.75" customHeight="1" x14ac:dyDescent="0.25"/>
    <row r="45" spans="1:7" ht="15.75" customHeight="1" x14ac:dyDescent="0.25"/>
    <row r="46" spans="1:7" ht="15.75" customHeight="1" x14ac:dyDescent="0.25"/>
    <row r="47" spans="1:7" ht="15.75" customHeight="1" x14ac:dyDescent="0.25"/>
    <row r="48" spans="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sheetData>
  <pageMargins left="0.7" right="0.7" top="0.75" bottom="0.75" header="0" footer="0"/>
  <pageSetup scale="8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031"/>
  <sheetViews>
    <sheetView tabSelected="1" topLeftCell="A71" zoomScaleNormal="100" workbookViewId="0">
      <selection activeCell="C58" sqref="C5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0.28515625" customWidth="1"/>
    <col min="6" max="6" width="8.85546875" customWidth="1"/>
    <col min="7" max="26" width="8.7109375" customWidth="1"/>
  </cols>
  <sheetData>
    <row r="1" spans="1:6" ht="39" x14ac:dyDescent="0.25">
      <c r="A1" s="1"/>
      <c r="B1" s="2" t="s">
        <v>26</v>
      </c>
      <c r="C1" s="3"/>
      <c r="D1" s="4"/>
      <c r="E1" s="5"/>
      <c r="F1" s="6"/>
    </row>
    <row r="2" spans="1:6" x14ac:dyDescent="0.25">
      <c r="A2" s="7"/>
      <c r="B2" s="8" t="s">
        <v>1</v>
      </c>
      <c r="C2" s="9"/>
      <c r="D2" s="10"/>
      <c r="E2" s="6"/>
      <c r="F2" s="6"/>
    </row>
    <row r="3" spans="1:6" x14ac:dyDescent="0.25">
      <c r="A3" s="7"/>
      <c r="B3" s="8" t="s">
        <v>2</v>
      </c>
      <c r="C3" s="9"/>
      <c r="D3" s="10"/>
      <c r="E3" s="6"/>
      <c r="F3" s="6"/>
    </row>
    <row r="4" spans="1:6" x14ac:dyDescent="0.25">
      <c r="A4" s="11"/>
      <c r="B4" s="12"/>
      <c r="C4" s="13"/>
      <c r="D4" s="14"/>
      <c r="E4" s="15"/>
      <c r="F4" s="15"/>
    </row>
    <row r="5" spans="1:6" x14ac:dyDescent="0.25">
      <c r="A5" s="16"/>
      <c r="B5" s="17" t="s">
        <v>3</v>
      </c>
      <c r="C5" s="18"/>
      <c r="D5" s="19"/>
      <c r="E5" s="20"/>
      <c r="F5" s="20"/>
    </row>
    <row r="6" spans="1:6" ht="31.5" x14ac:dyDescent="0.25">
      <c r="A6" s="21"/>
      <c r="B6" s="22" t="s">
        <v>4</v>
      </c>
      <c r="C6" s="23"/>
      <c r="D6" s="24"/>
      <c r="E6" s="25"/>
      <c r="F6" s="25"/>
    </row>
    <row r="7" spans="1:6" x14ac:dyDescent="0.25">
      <c r="A7" s="7"/>
      <c r="B7" s="7"/>
      <c r="C7" s="7"/>
      <c r="D7" s="7"/>
      <c r="E7" s="7"/>
      <c r="F7" s="7"/>
    </row>
    <row r="8" spans="1:6" ht="15.75" x14ac:dyDescent="0.25">
      <c r="A8" s="29" t="s">
        <v>27</v>
      </c>
      <c r="B8" s="29" t="s">
        <v>28</v>
      </c>
      <c r="C8" s="29"/>
      <c r="D8" s="29"/>
      <c r="E8" s="29"/>
      <c r="F8" s="29"/>
    </row>
    <row r="9" spans="1:6" ht="55.5" customHeight="1" x14ac:dyDescent="0.25">
      <c r="A9" s="148"/>
      <c r="B9" s="174" t="s">
        <v>192</v>
      </c>
      <c r="C9" s="148"/>
      <c r="D9" s="148"/>
      <c r="E9" s="148"/>
      <c r="F9" s="148"/>
    </row>
    <row r="10" spans="1:6" ht="76.5" x14ac:dyDescent="0.25">
      <c r="A10" s="143"/>
      <c r="B10" s="375" t="s">
        <v>263</v>
      </c>
      <c r="C10" s="186"/>
      <c r="D10" s="187"/>
      <c r="E10" s="121"/>
      <c r="F10" s="121"/>
    </row>
    <row r="11" spans="1:6" x14ac:dyDescent="0.25">
      <c r="A11" s="143"/>
      <c r="B11" s="200"/>
      <c r="C11" s="186"/>
      <c r="D11" s="187"/>
      <c r="E11" s="121"/>
      <c r="F11" s="121"/>
    </row>
    <row r="12" spans="1:6" ht="51" x14ac:dyDescent="0.25">
      <c r="A12" s="143"/>
      <c r="B12" s="200" t="s">
        <v>29</v>
      </c>
      <c r="C12" s="186"/>
      <c r="D12" s="187"/>
      <c r="E12" s="121"/>
      <c r="F12" s="121"/>
    </row>
    <row r="13" spans="1:6" x14ac:dyDescent="0.25">
      <c r="A13" s="143"/>
      <c r="B13" s="200"/>
      <c r="C13" s="186"/>
      <c r="D13" s="187"/>
      <c r="E13" s="121"/>
      <c r="F13" s="121"/>
    </row>
    <row r="14" spans="1:6" ht="198.75" customHeight="1" x14ac:dyDescent="0.25">
      <c r="A14" s="143"/>
      <c r="B14" s="44" t="s">
        <v>264</v>
      </c>
      <c r="C14" s="186"/>
      <c r="D14" s="187"/>
      <c r="E14" s="121"/>
      <c r="F14" s="121"/>
    </row>
    <row r="15" spans="1:6" x14ac:dyDescent="0.25">
      <c r="A15" s="143"/>
      <c r="B15" s="200"/>
      <c r="C15" s="186"/>
      <c r="D15" s="187"/>
      <c r="E15" s="121"/>
      <c r="F15" s="121"/>
    </row>
    <row r="16" spans="1:6" ht="63.75" x14ac:dyDescent="0.25">
      <c r="A16" s="143"/>
      <c r="B16" s="375" t="s">
        <v>261</v>
      </c>
      <c r="C16" s="186"/>
      <c r="D16" s="187"/>
      <c r="E16" s="121"/>
      <c r="F16" s="121"/>
    </row>
    <row r="17" spans="1:6" x14ac:dyDescent="0.25">
      <c r="A17" s="143"/>
      <c r="B17" s="200"/>
      <c r="C17" s="186"/>
      <c r="D17" s="187"/>
      <c r="E17" s="121"/>
      <c r="F17" s="121"/>
    </row>
    <row r="18" spans="1:6" ht="63.75" x14ac:dyDescent="0.25">
      <c r="A18" s="143"/>
      <c r="B18" s="375" t="s">
        <v>224</v>
      </c>
      <c r="C18" s="186"/>
      <c r="D18" s="187"/>
      <c r="E18" s="121"/>
      <c r="F18" s="121"/>
    </row>
    <row r="19" spans="1:6" x14ac:dyDescent="0.25">
      <c r="A19" s="143"/>
      <c r="B19" s="200"/>
      <c r="C19" s="186"/>
      <c r="D19" s="187"/>
      <c r="E19" s="121"/>
      <c r="F19" s="121"/>
    </row>
    <row r="20" spans="1:6" ht="81.75" customHeight="1" x14ac:dyDescent="0.25">
      <c r="A20" s="143"/>
      <c r="B20" s="44" t="s">
        <v>265</v>
      </c>
      <c r="C20" s="186"/>
      <c r="D20" s="187"/>
      <c r="E20" s="121"/>
      <c r="F20" s="121"/>
    </row>
    <row r="21" spans="1:6" x14ac:dyDescent="0.25">
      <c r="A21" s="143"/>
      <c r="B21" s="200"/>
      <c r="C21" s="186"/>
      <c r="D21" s="187"/>
      <c r="E21" s="121"/>
      <c r="F21" s="121"/>
    </row>
    <row r="22" spans="1:6" ht="25.5" x14ac:dyDescent="0.25">
      <c r="A22" s="143"/>
      <c r="B22" s="375" t="s">
        <v>262</v>
      </c>
      <c r="C22" s="186"/>
      <c r="D22" s="187"/>
      <c r="E22" s="121"/>
      <c r="F22" s="121"/>
    </row>
    <row r="23" spans="1:6" x14ac:dyDescent="0.25">
      <c r="A23" s="143"/>
      <c r="B23" s="200"/>
      <c r="C23" s="186"/>
      <c r="D23" s="187"/>
      <c r="E23" s="121"/>
      <c r="F23" s="121"/>
    </row>
    <row r="24" spans="1:6" ht="25.5" x14ac:dyDescent="0.25">
      <c r="A24" s="143"/>
      <c r="B24" s="200" t="s">
        <v>225</v>
      </c>
      <c r="C24" s="186"/>
      <c r="D24" s="187"/>
      <c r="E24" s="121"/>
      <c r="F24" s="121"/>
    </row>
    <row r="25" spans="1:6" x14ac:dyDescent="0.25">
      <c r="A25" s="150"/>
      <c r="B25" s="149" t="s">
        <v>30</v>
      </c>
      <c r="C25" s="151"/>
      <c r="D25" s="152"/>
      <c r="E25" s="153"/>
      <c r="F25" s="153"/>
    </row>
    <row r="26" spans="1:6" ht="42.75" customHeight="1" x14ac:dyDescent="0.25">
      <c r="A26" s="143"/>
      <c r="B26" s="200" t="s">
        <v>167</v>
      </c>
      <c r="C26" s="186"/>
      <c r="D26" s="187"/>
      <c r="E26" s="121"/>
      <c r="F26" s="121"/>
    </row>
    <row r="27" spans="1:6" ht="15.75" customHeight="1" x14ac:dyDescent="0.25">
      <c r="A27" s="144"/>
      <c r="B27" s="122"/>
      <c r="C27" s="186"/>
      <c r="D27" s="187"/>
      <c r="E27" s="121"/>
      <c r="F27" s="121"/>
    </row>
    <row r="28" spans="1:6" ht="15.75" customHeight="1" x14ac:dyDescent="0.25">
      <c r="A28" s="150"/>
      <c r="B28" s="149" t="s">
        <v>31</v>
      </c>
      <c r="C28" s="151"/>
      <c r="D28" s="152"/>
      <c r="E28" s="153"/>
      <c r="F28" s="153"/>
    </row>
    <row r="29" spans="1:6" ht="44.25" customHeight="1" x14ac:dyDescent="0.25">
      <c r="A29" s="144"/>
      <c r="B29" s="200" t="s">
        <v>226</v>
      </c>
      <c r="C29" s="186"/>
      <c r="D29" s="187"/>
      <c r="E29" s="121"/>
      <c r="F29" s="121"/>
    </row>
    <row r="30" spans="1:6" ht="42.75" customHeight="1" x14ac:dyDescent="0.25">
      <c r="A30" s="144"/>
      <c r="B30" s="200" t="s">
        <v>32</v>
      </c>
      <c r="C30" s="186"/>
      <c r="D30" s="187"/>
      <c r="E30" s="121"/>
      <c r="F30" s="121"/>
    </row>
    <row r="31" spans="1:6" ht="57" customHeight="1" x14ac:dyDescent="0.25">
      <c r="A31" s="144"/>
      <c r="B31" s="200" t="s">
        <v>33</v>
      </c>
      <c r="C31" s="186"/>
      <c r="D31" s="187"/>
      <c r="E31" s="121"/>
      <c r="F31" s="121"/>
    </row>
    <row r="32" spans="1:6" ht="93.75" customHeight="1" x14ac:dyDescent="0.25">
      <c r="A32" s="144"/>
      <c r="B32" s="200" t="s">
        <v>34</v>
      </c>
      <c r="C32" s="186"/>
      <c r="D32" s="187"/>
      <c r="E32" s="121"/>
      <c r="F32" s="121"/>
    </row>
    <row r="33" spans="1:6" ht="92.25" customHeight="1" x14ac:dyDescent="0.25">
      <c r="A33" s="144"/>
      <c r="B33" s="200" t="s">
        <v>35</v>
      </c>
      <c r="C33" s="186"/>
      <c r="D33" s="187"/>
      <c r="E33" s="121"/>
      <c r="F33" s="121"/>
    </row>
    <row r="34" spans="1:6" ht="28.5" customHeight="1" x14ac:dyDescent="0.25">
      <c r="A34" s="144"/>
      <c r="B34" s="200" t="s">
        <v>36</v>
      </c>
      <c r="C34" s="186"/>
      <c r="D34" s="187"/>
      <c r="E34" s="121"/>
      <c r="F34" s="121"/>
    </row>
    <row r="35" spans="1:6" ht="27.75" customHeight="1" x14ac:dyDescent="0.25">
      <c r="A35" s="144"/>
      <c r="B35" s="200" t="s">
        <v>37</v>
      </c>
      <c r="C35" s="186"/>
      <c r="D35" s="187"/>
      <c r="E35" s="121"/>
      <c r="F35" s="121"/>
    </row>
    <row r="36" spans="1:6" ht="26.25" customHeight="1" x14ac:dyDescent="0.25">
      <c r="A36" s="144"/>
      <c r="B36" s="200" t="s">
        <v>38</v>
      </c>
      <c r="C36" s="186"/>
      <c r="D36" s="187"/>
      <c r="E36" s="121"/>
      <c r="F36" s="121"/>
    </row>
    <row r="37" spans="1:6" ht="29.25" customHeight="1" x14ac:dyDescent="0.25">
      <c r="A37" s="144"/>
      <c r="B37" s="200" t="s">
        <v>39</v>
      </c>
      <c r="C37" s="186"/>
      <c r="D37" s="187"/>
      <c r="E37" s="121"/>
      <c r="F37" s="121"/>
    </row>
    <row r="38" spans="1:6" ht="27" customHeight="1" x14ac:dyDescent="0.25">
      <c r="A38" s="144"/>
      <c r="B38" s="200" t="s">
        <v>40</v>
      </c>
      <c r="C38" s="186"/>
      <c r="D38" s="187"/>
      <c r="E38" s="121"/>
      <c r="F38" s="121"/>
    </row>
    <row r="39" spans="1:6" ht="15.75" customHeight="1" x14ac:dyDescent="0.25">
      <c r="A39" s="144"/>
      <c r="B39" s="185"/>
      <c r="C39" s="186"/>
      <c r="D39" s="187"/>
      <c r="E39" s="121"/>
      <c r="F39" s="121"/>
    </row>
    <row r="40" spans="1:6" ht="20.25" customHeight="1" x14ac:dyDescent="0.25">
      <c r="A40" s="149"/>
      <c r="B40" s="149" t="s">
        <v>41</v>
      </c>
      <c r="C40" s="149"/>
      <c r="D40" s="149"/>
      <c r="E40" s="149"/>
      <c r="F40" s="149"/>
    </row>
    <row r="41" spans="1:6" ht="20.25" customHeight="1" x14ac:dyDescent="0.25">
      <c r="A41" s="155"/>
      <c r="B41" s="155"/>
      <c r="C41" s="155"/>
      <c r="D41" s="155"/>
      <c r="E41" s="155"/>
      <c r="F41" s="155"/>
    </row>
    <row r="42" spans="1:6" ht="54" customHeight="1" x14ac:dyDescent="0.25">
      <c r="A42" s="149"/>
      <c r="B42" s="149" t="s">
        <v>169</v>
      </c>
      <c r="C42" s="149"/>
      <c r="D42" s="149"/>
      <c r="E42" s="149"/>
      <c r="F42" s="149"/>
    </row>
    <row r="43" spans="1:6" ht="371.25" customHeight="1" x14ac:dyDescent="0.25">
      <c r="A43" s="144"/>
      <c r="B43" s="377" t="s">
        <v>227</v>
      </c>
      <c r="C43" s="186"/>
      <c r="D43" s="187"/>
      <c r="E43" s="121"/>
      <c r="F43" s="121"/>
    </row>
    <row r="44" spans="1:6" ht="65.25" customHeight="1" x14ac:dyDescent="0.25">
      <c r="A44" s="144"/>
      <c r="B44" s="200" t="s">
        <v>178</v>
      </c>
      <c r="C44" s="186"/>
      <c r="D44" s="187"/>
      <c r="E44" s="121"/>
      <c r="F44" s="121"/>
    </row>
    <row r="45" spans="1:6" ht="70.5" customHeight="1" x14ac:dyDescent="0.25">
      <c r="A45" s="144"/>
      <c r="B45" s="200" t="s">
        <v>177</v>
      </c>
      <c r="C45" s="186"/>
      <c r="D45" s="187"/>
      <c r="E45" s="121"/>
      <c r="F45" s="121"/>
    </row>
    <row r="46" spans="1:6" ht="41.25" customHeight="1" x14ac:dyDescent="0.25">
      <c r="A46" s="188"/>
      <c r="B46" s="175" t="s">
        <v>189</v>
      </c>
      <c r="C46" s="189"/>
      <c r="D46" s="190"/>
      <c r="E46" s="191"/>
      <c r="F46" s="191"/>
    </row>
    <row r="47" spans="1:6" ht="45" customHeight="1" x14ac:dyDescent="0.25">
      <c r="A47" s="192">
        <v>1</v>
      </c>
      <c r="B47" s="200" t="s">
        <v>228</v>
      </c>
      <c r="C47" s="186"/>
      <c r="D47" s="187"/>
      <c r="E47" s="121"/>
      <c r="F47" s="121"/>
    </row>
    <row r="48" spans="1:6" ht="133.5" customHeight="1" x14ac:dyDescent="0.25">
      <c r="A48" s="192">
        <v>2</v>
      </c>
      <c r="B48" s="200" t="s">
        <v>186</v>
      </c>
      <c r="C48" s="186"/>
      <c r="D48" s="187"/>
      <c r="E48" s="121"/>
      <c r="F48" s="121"/>
    </row>
    <row r="49" spans="1:6" ht="40.5" customHeight="1" x14ac:dyDescent="0.25">
      <c r="A49" s="192">
        <v>3</v>
      </c>
      <c r="B49" s="375" t="s">
        <v>266</v>
      </c>
      <c r="C49" s="186"/>
      <c r="D49" s="187"/>
      <c r="E49" s="121"/>
      <c r="F49" s="121"/>
    </row>
    <row r="50" spans="1:6" ht="68.25" customHeight="1" x14ac:dyDescent="0.25">
      <c r="A50" s="192">
        <v>4</v>
      </c>
      <c r="B50" s="375" t="s">
        <v>268</v>
      </c>
      <c r="C50" s="186"/>
      <c r="D50" s="187"/>
      <c r="E50" s="121"/>
      <c r="F50" s="121"/>
    </row>
    <row r="51" spans="1:6" ht="28.5" customHeight="1" x14ac:dyDescent="0.25">
      <c r="A51" s="192">
        <v>5</v>
      </c>
      <c r="B51" s="200" t="s">
        <v>171</v>
      </c>
      <c r="C51" s="186"/>
      <c r="D51" s="187"/>
      <c r="E51" s="121"/>
      <c r="F51" s="121"/>
    </row>
    <row r="52" spans="1:6" ht="44.25" customHeight="1" x14ac:dyDescent="0.25">
      <c r="A52" s="192">
        <v>6</v>
      </c>
      <c r="B52" s="200" t="s">
        <v>198</v>
      </c>
      <c r="C52" s="186"/>
      <c r="D52" s="187"/>
      <c r="E52" s="121"/>
      <c r="F52" s="121"/>
    </row>
    <row r="53" spans="1:6" ht="25.5" customHeight="1" x14ac:dyDescent="0.25">
      <c r="A53" s="192">
        <v>7</v>
      </c>
      <c r="B53" s="200" t="s">
        <v>173</v>
      </c>
      <c r="C53" s="186"/>
      <c r="D53" s="187"/>
      <c r="E53" s="121"/>
      <c r="F53" s="121"/>
    </row>
    <row r="54" spans="1:6" ht="15" customHeight="1" x14ac:dyDescent="0.25">
      <c r="A54" s="192">
        <v>8</v>
      </c>
      <c r="B54" s="200" t="s">
        <v>174</v>
      </c>
      <c r="C54" s="186"/>
      <c r="D54" s="187"/>
      <c r="E54" s="121"/>
      <c r="F54" s="121"/>
    </row>
    <row r="55" spans="1:6" ht="42" customHeight="1" x14ac:dyDescent="0.25">
      <c r="A55" s="192">
        <v>9</v>
      </c>
      <c r="B55" s="200" t="s">
        <v>175</v>
      </c>
      <c r="C55" s="186"/>
      <c r="D55" s="187"/>
      <c r="E55" s="121"/>
      <c r="F55" s="121"/>
    </row>
    <row r="56" spans="1:6" ht="45.75" customHeight="1" x14ac:dyDescent="0.25">
      <c r="A56" s="192">
        <v>10</v>
      </c>
      <c r="B56" s="375" t="s">
        <v>258</v>
      </c>
      <c r="C56" s="186"/>
      <c r="D56" s="187"/>
      <c r="E56" s="121"/>
      <c r="F56" s="121"/>
    </row>
    <row r="57" spans="1:6" ht="57.75" customHeight="1" x14ac:dyDescent="0.25">
      <c r="A57" s="150"/>
      <c r="B57" s="149" t="s">
        <v>168</v>
      </c>
      <c r="C57" s="151"/>
      <c r="D57" s="152"/>
      <c r="E57" s="153"/>
      <c r="F57" s="153"/>
    </row>
    <row r="58" spans="1:6" ht="327" customHeight="1" x14ac:dyDescent="0.25">
      <c r="A58" s="144"/>
      <c r="B58" s="377" t="s">
        <v>229</v>
      </c>
      <c r="C58" s="186"/>
      <c r="D58" s="187"/>
      <c r="E58" s="121"/>
      <c r="F58" s="121"/>
    </row>
    <row r="59" spans="1:6" ht="79.5" customHeight="1" x14ac:dyDescent="0.25">
      <c r="A59" s="144"/>
      <c r="B59" s="200" t="s">
        <v>176</v>
      </c>
      <c r="C59" s="186"/>
      <c r="D59" s="187"/>
      <c r="E59" s="121"/>
      <c r="F59" s="121"/>
    </row>
    <row r="60" spans="1:6" ht="68.25" customHeight="1" x14ac:dyDescent="0.25">
      <c r="A60" s="144"/>
      <c r="B60" s="200" t="s">
        <v>177</v>
      </c>
      <c r="C60" s="186"/>
      <c r="D60" s="187"/>
      <c r="E60" s="121"/>
      <c r="F60" s="121"/>
    </row>
    <row r="61" spans="1:6" ht="42" customHeight="1" x14ac:dyDescent="0.25">
      <c r="A61" s="188"/>
      <c r="B61" s="175" t="s">
        <v>188</v>
      </c>
      <c r="C61" s="189"/>
      <c r="D61" s="190"/>
      <c r="E61" s="191"/>
      <c r="F61" s="191"/>
    </row>
    <row r="62" spans="1:6" ht="42" customHeight="1" x14ac:dyDescent="0.25">
      <c r="A62" s="192">
        <v>1</v>
      </c>
      <c r="B62" s="200" t="s">
        <v>230</v>
      </c>
      <c r="C62" s="186"/>
      <c r="D62" s="187"/>
      <c r="E62" s="121"/>
      <c r="F62" s="121"/>
    </row>
    <row r="63" spans="1:6" ht="133.5" customHeight="1" x14ac:dyDescent="0.25">
      <c r="A63" s="192">
        <v>2</v>
      </c>
      <c r="B63" s="200" t="s">
        <v>187</v>
      </c>
      <c r="C63" s="186"/>
      <c r="D63" s="187"/>
      <c r="E63" s="121"/>
      <c r="F63" s="121"/>
    </row>
    <row r="64" spans="1:6" ht="42" customHeight="1" x14ac:dyDescent="0.25">
      <c r="A64" s="192">
        <v>3</v>
      </c>
      <c r="B64" s="200" t="s">
        <v>170</v>
      </c>
      <c r="C64" s="186"/>
      <c r="D64" s="187"/>
      <c r="E64" s="121"/>
      <c r="F64" s="121"/>
    </row>
    <row r="65" spans="1:6" ht="69.75" customHeight="1" x14ac:dyDescent="0.25">
      <c r="A65" s="192">
        <v>4</v>
      </c>
      <c r="B65" s="375" t="s">
        <v>267</v>
      </c>
      <c r="C65" s="186"/>
      <c r="D65" s="187"/>
      <c r="E65" s="121"/>
      <c r="F65" s="121"/>
    </row>
    <row r="66" spans="1:6" ht="29.25" customHeight="1" x14ac:dyDescent="0.25">
      <c r="A66" s="192">
        <v>5</v>
      </c>
      <c r="B66" s="200" t="s">
        <v>171</v>
      </c>
      <c r="C66" s="186"/>
      <c r="D66" s="187"/>
      <c r="E66" s="121"/>
      <c r="F66" s="121"/>
    </row>
    <row r="67" spans="1:6" ht="43.5" customHeight="1" x14ac:dyDescent="0.25">
      <c r="A67" s="192">
        <v>6</v>
      </c>
      <c r="B67" s="200" t="s">
        <v>172</v>
      </c>
      <c r="C67" s="186"/>
      <c r="D67" s="187"/>
      <c r="E67" s="121"/>
      <c r="F67" s="121"/>
    </row>
    <row r="68" spans="1:6" ht="25.5" customHeight="1" x14ac:dyDescent="0.25">
      <c r="A68" s="192">
        <v>7</v>
      </c>
      <c r="B68" s="200" t="s">
        <v>173</v>
      </c>
      <c r="C68" s="186"/>
      <c r="D68" s="187"/>
      <c r="E68" s="121"/>
      <c r="F68" s="121"/>
    </row>
    <row r="69" spans="1:6" ht="29.25" customHeight="1" x14ac:dyDescent="0.25">
      <c r="A69" s="192">
        <v>8</v>
      </c>
      <c r="B69" s="200" t="s">
        <v>174</v>
      </c>
      <c r="C69" s="186"/>
      <c r="D69" s="187"/>
      <c r="E69" s="121"/>
      <c r="F69" s="121"/>
    </row>
    <row r="70" spans="1:6" ht="39" customHeight="1" x14ac:dyDescent="0.25">
      <c r="A70" s="192">
        <v>9</v>
      </c>
      <c r="B70" s="200" t="s">
        <v>179</v>
      </c>
      <c r="C70" s="186"/>
      <c r="D70" s="187"/>
      <c r="E70" s="121"/>
      <c r="F70" s="121"/>
    </row>
    <row r="71" spans="1:6" ht="46.5" customHeight="1" x14ac:dyDescent="0.25">
      <c r="A71" s="192">
        <v>10</v>
      </c>
      <c r="B71" s="375" t="s">
        <v>259</v>
      </c>
      <c r="C71" s="186"/>
      <c r="D71" s="187"/>
      <c r="E71" s="121"/>
      <c r="F71" s="121"/>
    </row>
    <row r="72" spans="1:6" ht="17.25" customHeight="1" x14ac:dyDescent="0.25">
      <c r="A72" s="193"/>
      <c r="B72" s="185"/>
      <c r="C72" s="186"/>
      <c r="D72" s="187"/>
      <c r="E72" s="121"/>
      <c r="F72" s="121"/>
    </row>
    <row r="73" spans="1:6" ht="43.5" customHeight="1" x14ac:dyDescent="0.25">
      <c r="A73" s="194"/>
      <c r="B73" s="149" t="s">
        <v>191</v>
      </c>
      <c r="C73" s="195"/>
      <c r="D73" s="196"/>
      <c r="E73" s="197"/>
      <c r="F73" s="197"/>
    </row>
    <row r="74" spans="1:6" ht="42.75" customHeight="1" x14ac:dyDescent="0.25">
      <c r="A74" s="192">
        <v>1</v>
      </c>
      <c r="B74" s="122" t="s">
        <v>193</v>
      </c>
      <c r="C74" s="186"/>
      <c r="D74" s="187"/>
      <c r="E74" s="121"/>
      <c r="F74" s="121"/>
    </row>
    <row r="75" spans="1:6" ht="67.5" customHeight="1" x14ac:dyDescent="0.25">
      <c r="A75" s="192">
        <v>2</v>
      </c>
      <c r="B75" s="46" t="s">
        <v>269</v>
      </c>
      <c r="C75" s="186"/>
      <c r="D75" s="187"/>
      <c r="E75" s="121"/>
      <c r="F75" s="121"/>
    </row>
    <row r="76" spans="1:6" ht="18" customHeight="1" x14ac:dyDescent="0.25">
      <c r="A76" s="192">
        <v>3</v>
      </c>
      <c r="B76" s="122" t="s">
        <v>194</v>
      </c>
      <c r="C76" s="186"/>
      <c r="D76" s="187"/>
      <c r="E76" s="121"/>
      <c r="F76" s="121"/>
    </row>
    <row r="77" spans="1:6" ht="25.5" customHeight="1" x14ac:dyDescent="0.25">
      <c r="A77" s="192">
        <v>4</v>
      </c>
      <c r="B77" s="122" t="s">
        <v>195</v>
      </c>
      <c r="C77" s="186"/>
      <c r="D77" s="187"/>
      <c r="E77" s="121"/>
      <c r="F77" s="121"/>
    </row>
    <row r="78" spans="1:6" ht="49.5" customHeight="1" x14ac:dyDescent="0.25">
      <c r="A78" s="192">
        <v>5</v>
      </c>
      <c r="B78" s="122" t="s">
        <v>196</v>
      </c>
      <c r="C78" s="186"/>
      <c r="D78" s="187"/>
      <c r="E78" s="121"/>
      <c r="F78" s="121"/>
    </row>
    <row r="79" spans="1:6" ht="20.25" customHeight="1" x14ac:dyDescent="0.25">
      <c r="A79" s="192"/>
      <c r="B79" s="122"/>
      <c r="C79" s="186"/>
      <c r="D79" s="187"/>
      <c r="E79" s="121"/>
      <c r="F79" s="121"/>
    </row>
    <row r="80" spans="1:6" ht="26.25" customHeight="1" x14ac:dyDescent="0.25">
      <c r="A80" s="149"/>
      <c r="B80" s="149" t="s">
        <v>42</v>
      </c>
      <c r="C80" s="151"/>
      <c r="D80" s="152"/>
      <c r="E80" s="153"/>
      <c r="F80" s="153"/>
    </row>
    <row r="81" spans="1:6" ht="159" customHeight="1" x14ac:dyDescent="0.25">
      <c r="A81" s="144"/>
      <c r="B81" s="200" t="s">
        <v>197</v>
      </c>
      <c r="C81" s="186"/>
      <c r="D81" s="187"/>
      <c r="E81" s="121"/>
      <c r="F81" s="121"/>
    </row>
    <row r="82" spans="1:6" ht="96.75" customHeight="1" x14ac:dyDescent="0.25">
      <c r="A82" s="144"/>
      <c r="B82" s="200" t="s">
        <v>190</v>
      </c>
      <c r="C82" s="186"/>
      <c r="D82" s="187"/>
      <c r="E82" s="121"/>
      <c r="F82" s="121"/>
    </row>
    <row r="83" spans="1:6" ht="17.25" customHeight="1" x14ac:dyDescent="0.25">
      <c r="A83" s="144"/>
      <c r="B83" s="122"/>
      <c r="C83" s="186"/>
      <c r="D83" s="187"/>
      <c r="E83" s="121"/>
      <c r="F83" s="121"/>
    </row>
    <row r="84" spans="1:6" ht="15.75" customHeight="1" x14ac:dyDescent="0.25">
      <c r="A84" s="149"/>
      <c r="B84" s="149" t="s">
        <v>180</v>
      </c>
      <c r="C84" s="151"/>
      <c r="D84" s="152"/>
      <c r="E84" s="153"/>
      <c r="F84" s="153"/>
    </row>
    <row r="85" spans="1:6" ht="187.5" customHeight="1" x14ac:dyDescent="0.25">
      <c r="A85" s="144"/>
      <c r="B85" s="200" t="s">
        <v>231</v>
      </c>
      <c r="C85" s="186"/>
      <c r="D85" s="187"/>
      <c r="E85" s="121"/>
      <c r="F85" s="121"/>
    </row>
    <row r="86" spans="1:6" ht="15.75" customHeight="1" x14ac:dyDescent="0.25">
      <c r="A86" s="144"/>
      <c r="B86" s="122"/>
      <c r="C86" s="186"/>
      <c r="D86" s="187"/>
      <c r="E86" s="121"/>
      <c r="F86" s="121"/>
    </row>
    <row r="87" spans="1:6" ht="15.75" customHeight="1" x14ac:dyDescent="0.25">
      <c r="A87" s="198"/>
      <c r="B87" s="149" t="s">
        <v>65</v>
      </c>
      <c r="C87" s="195"/>
      <c r="D87" s="196"/>
      <c r="E87" s="197"/>
      <c r="F87" s="197"/>
    </row>
    <row r="88" spans="1:6" ht="108.75" customHeight="1" x14ac:dyDescent="0.25">
      <c r="A88" s="144"/>
      <c r="B88" s="122" t="s">
        <v>232</v>
      </c>
      <c r="C88" s="186"/>
      <c r="D88" s="187"/>
      <c r="E88" s="121"/>
      <c r="F88" s="121"/>
    </row>
    <row r="89" spans="1:6" ht="15.75" customHeight="1" x14ac:dyDescent="0.25">
      <c r="A89" s="144"/>
      <c r="B89" s="122"/>
      <c r="C89" s="186"/>
      <c r="D89" s="187"/>
      <c r="E89" s="121"/>
      <c r="F89" s="121"/>
    </row>
    <row r="90" spans="1:6" ht="15.75" customHeight="1" x14ac:dyDescent="0.25">
      <c r="A90" s="199"/>
      <c r="B90" s="199" t="s">
        <v>69</v>
      </c>
      <c r="C90" s="199"/>
      <c r="D90" s="199"/>
      <c r="E90" s="199"/>
      <c r="F90" s="199"/>
    </row>
    <row r="91" spans="1:6" ht="105" customHeight="1" x14ac:dyDescent="0.25">
      <c r="A91" s="144"/>
      <c r="B91" s="200" t="s">
        <v>200</v>
      </c>
      <c r="C91" s="186"/>
      <c r="D91" s="187"/>
      <c r="E91" s="121"/>
      <c r="F91" s="121"/>
    </row>
    <row r="92" spans="1:6" ht="15.75" customHeight="1" x14ac:dyDescent="0.25">
      <c r="B92" s="12"/>
      <c r="C92" s="9"/>
      <c r="D92" s="10"/>
      <c r="E92" s="6"/>
      <c r="F92" s="6"/>
    </row>
    <row r="93" spans="1:6" ht="15.75" customHeight="1" x14ac:dyDescent="0.25">
      <c r="A93" s="159"/>
      <c r="B93" s="308" t="s">
        <v>201</v>
      </c>
      <c r="C93" s="156"/>
      <c r="D93" s="157"/>
      <c r="E93" s="158"/>
      <c r="F93" s="158"/>
    </row>
    <row r="94" spans="1:6" ht="43.5" customHeight="1" x14ac:dyDescent="0.25">
      <c r="B94" s="200" t="s">
        <v>202</v>
      </c>
      <c r="C94" s="9"/>
      <c r="D94" s="10"/>
      <c r="E94" s="6"/>
      <c r="F94" s="6"/>
    </row>
    <row r="95" spans="1:6" ht="40.5" customHeight="1" x14ac:dyDescent="0.25">
      <c r="B95" s="200" t="s">
        <v>223</v>
      </c>
      <c r="C95" s="9"/>
      <c r="D95" s="10"/>
      <c r="E95" s="6"/>
      <c r="F95" s="6"/>
    </row>
    <row r="96" spans="1:6" ht="35.25" customHeight="1" x14ac:dyDescent="0.25">
      <c r="B96" s="200" t="s">
        <v>246</v>
      </c>
      <c r="C96" s="9"/>
      <c r="D96" s="10"/>
      <c r="E96" s="6"/>
      <c r="F96" s="6"/>
    </row>
    <row r="97" spans="1:6" ht="15.75" customHeight="1" x14ac:dyDescent="0.25">
      <c r="A97" s="159"/>
      <c r="B97" s="308" t="s">
        <v>233</v>
      </c>
      <c r="C97" s="156"/>
      <c r="D97" s="157"/>
      <c r="E97" s="158"/>
      <c r="F97" s="158"/>
    </row>
    <row r="98" spans="1:6" ht="15.75" customHeight="1" x14ac:dyDescent="0.25">
      <c r="B98" s="12"/>
      <c r="C98" s="9"/>
      <c r="D98" s="10"/>
      <c r="E98" s="6"/>
      <c r="F98" s="6"/>
    </row>
    <row r="99" spans="1:6" ht="54.75" customHeight="1" x14ac:dyDescent="0.25">
      <c r="B99" s="162" t="s">
        <v>234</v>
      </c>
      <c r="C99" s="9"/>
      <c r="D99" s="10"/>
      <c r="E99" s="6"/>
      <c r="F99" s="6"/>
    </row>
    <row r="100" spans="1:6" ht="33" customHeight="1" x14ac:dyDescent="0.25">
      <c r="A100" s="376">
        <v>1</v>
      </c>
      <c r="B100" s="317" t="s">
        <v>238</v>
      </c>
      <c r="C100" s="9"/>
      <c r="D100" s="10"/>
      <c r="E100" s="6"/>
      <c r="F100" s="6"/>
    </row>
    <row r="101" spans="1:6" ht="33" customHeight="1" x14ac:dyDescent="0.25">
      <c r="A101" s="376">
        <v>2</v>
      </c>
      <c r="B101" s="317" t="s">
        <v>237</v>
      </c>
      <c r="C101" s="9"/>
      <c r="D101" s="10"/>
      <c r="E101" s="6"/>
      <c r="F101" s="6"/>
    </row>
    <row r="102" spans="1:6" ht="15.75" customHeight="1" x14ac:dyDescent="0.25">
      <c r="A102" s="376">
        <v>3</v>
      </c>
      <c r="B102" s="317" t="s">
        <v>235</v>
      </c>
      <c r="C102" s="9"/>
      <c r="D102" s="10"/>
      <c r="E102" s="6"/>
      <c r="F102" s="6"/>
    </row>
    <row r="103" spans="1:6" ht="32.25" customHeight="1" x14ac:dyDescent="0.25">
      <c r="A103" s="376">
        <v>4</v>
      </c>
      <c r="B103" s="317" t="s">
        <v>236</v>
      </c>
      <c r="C103" s="9"/>
      <c r="D103" s="10"/>
      <c r="E103" s="6"/>
      <c r="F103" s="6"/>
    </row>
    <row r="104" spans="1:6" ht="15.75" customHeight="1" x14ac:dyDescent="0.25">
      <c r="A104" s="376">
        <v>5</v>
      </c>
      <c r="B104" s="317" t="s">
        <v>239</v>
      </c>
      <c r="C104" s="9"/>
      <c r="D104" s="10"/>
      <c r="E104" s="6"/>
      <c r="F104" s="6"/>
    </row>
    <row r="105" spans="1:6" ht="15.75" customHeight="1" x14ac:dyDescent="0.25">
      <c r="A105" s="376">
        <v>6</v>
      </c>
      <c r="B105" s="317" t="s">
        <v>240</v>
      </c>
      <c r="C105" s="9"/>
      <c r="D105" s="10"/>
      <c r="E105" s="6"/>
      <c r="F105" s="6"/>
    </row>
    <row r="106" spans="1:6" ht="32.25" customHeight="1" x14ac:dyDescent="0.25">
      <c r="A106" s="376">
        <v>7</v>
      </c>
      <c r="B106" s="317" t="s">
        <v>242</v>
      </c>
      <c r="C106" s="9"/>
      <c r="D106" s="10"/>
      <c r="E106" s="6"/>
      <c r="F106" s="6"/>
    </row>
    <row r="107" spans="1:6" ht="15.75" customHeight="1" x14ac:dyDescent="0.25">
      <c r="A107" s="376">
        <v>8</v>
      </c>
      <c r="B107" s="317" t="s">
        <v>243</v>
      </c>
      <c r="C107" s="9"/>
      <c r="D107" s="10"/>
      <c r="E107" s="6"/>
      <c r="F107" s="6"/>
    </row>
    <row r="108" spans="1:6" ht="15.75" customHeight="1" x14ac:dyDescent="0.25">
      <c r="A108" s="376">
        <v>9</v>
      </c>
      <c r="B108" s="317" t="s">
        <v>244</v>
      </c>
      <c r="C108" s="9"/>
      <c r="D108" s="10"/>
      <c r="E108" s="6"/>
      <c r="F108" s="6"/>
    </row>
    <row r="109" spans="1:6" ht="15.75" customHeight="1" x14ac:dyDescent="0.25">
      <c r="A109" s="376">
        <v>10</v>
      </c>
      <c r="B109" s="318" t="s">
        <v>245</v>
      </c>
      <c r="C109" s="9"/>
      <c r="D109" s="10"/>
      <c r="E109" s="6"/>
      <c r="F109" s="6"/>
    </row>
    <row r="110" spans="1:6" ht="15.75" customHeight="1" x14ac:dyDescent="0.25">
      <c r="B110" s="12"/>
      <c r="C110" s="9"/>
      <c r="D110" s="10"/>
      <c r="E110" s="6"/>
      <c r="F110" s="6"/>
    </row>
    <row r="111" spans="1:6" ht="15.75" customHeight="1" x14ac:dyDescent="0.25">
      <c r="B111" s="12"/>
      <c r="C111" s="9"/>
      <c r="D111" s="10"/>
      <c r="E111" s="6"/>
      <c r="F111" s="6"/>
    </row>
    <row r="112" spans="1:6" ht="15.75" customHeight="1" x14ac:dyDescent="0.25">
      <c r="B112" s="12"/>
      <c r="C112" s="9"/>
      <c r="D112" s="10"/>
      <c r="E112" s="6"/>
      <c r="F112" s="6"/>
    </row>
    <row r="113" spans="2:6" ht="15.75" customHeight="1" x14ac:dyDescent="0.25">
      <c r="B113" s="12"/>
      <c r="C113" s="9"/>
      <c r="D113" s="10"/>
      <c r="E113" s="6"/>
      <c r="F113" s="6"/>
    </row>
    <row r="114" spans="2:6" ht="15.75" customHeight="1" x14ac:dyDescent="0.25">
      <c r="B114" s="12"/>
      <c r="C114" s="9"/>
      <c r="D114" s="10"/>
      <c r="E114" s="6"/>
      <c r="F114" s="6"/>
    </row>
    <row r="115" spans="2:6" ht="15.75" customHeight="1" x14ac:dyDescent="0.25">
      <c r="B115" s="12"/>
      <c r="C115" s="9"/>
      <c r="D115" s="10"/>
      <c r="E115" s="6"/>
      <c r="F115" s="6"/>
    </row>
    <row r="116" spans="2:6" ht="15.75" customHeight="1" x14ac:dyDescent="0.25">
      <c r="B116" s="12"/>
      <c r="C116" s="9"/>
      <c r="D116" s="10"/>
      <c r="E116" s="6"/>
      <c r="F116" s="6"/>
    </row>
    <row r="117" spans="2:6" ht="15.75" customHeight="1" x14ac:dyDescent="0.25">
      <c r="B117" s="12"/>
      <c r="C117" s="9"/>
      <c r="D117" s="10"/>
      <c r="E117" s="6"/>
      <c r="F117" s="6"/>
    </row>
    <row r="118" spans="2:6" ht="15.75" customHeight="1" x14ac:dyDescent="0.25">
      <c r="B118" s="12"/>
      <c r="C118" s="9"/>
      <c r="D118" s="10"/>
      <c r="E118" s="6"/>
      <c r="F118" s="6"/>
    </row>
    <row r="119" spans="2:6" ht="15.75" customHeight="1" x14ac:dyDescent="0.25">
      <c r="B119" s="12"/>
      <c r="C119" s="9"/>
      <c r="D119" s="10"/>
      <c r="E119" s="6"/>
      <c r="F119" s="6"/>
    </row>
    <row r="120" spans="2:6" ht="15.75" customHeight="1" x14ac:dyDescent="0.25">
      <c r="B120" s="12"/>
      <c r="C120" s="9"/>
      <c r="D120" s="10"/>
      <c r="E120" s="6"/>
      <c r="F120" s="6"/>
    </row>
    <row r="121" spans="2:6" ht="15.75" customHeight="1" x14ac:dyDescent="0.25">
      <c r="B121" s="12"/>
      <c r="C121" s="9"/>
      <c r="D121" s="10"/>
      <c r="E121" s="6"/>
      <c r="F121" s="6"/>
    </row>
    <row r="122" spans="2:6" ht="15.75" customHeight="1" x14ac:dyDescent="0.25">
      <c r="B122" s="12"/>
      <c r="C122" s="9"/>
      <c r="D122" s="10"/>
      <c r="E122" s="6"/>
      <c r="F122" s="6"/>
    </row>
    <row r="123" spans="2:6" ht="15.75" customHeight="1" x14ac:dyDescent="0.25">
      <c r="B123" s="12"/>
      <c r="C123" s="9"/>
      <c r="D123" s="10"/>
      <c r="E123" s="6"/>
      <c r="F123" s="6"/>
    </row>
    <row r="124" spans="2:6" ht="15.75" customHeight="1" x14ac:dyDescent="0.25">
      <c r="B124" s="12"/>
      <c r="C124" s="9"/>
      <c r="D124" s="10"/>
      <c r="E124" s="6"/>
      <c r="F124" s="6"/>
    </row>
    <row r="125" spans="2:6" ht="15.75" customHeight="1" x14ac:dyDescent="0.25">
      <c r="B125" s="12"/>
      <c r="C125" s="9"/>
      <c r="D125" s="10"/>
      <c r="E125" s="6"/>
      <c r="F125" s="6"/>
    </row>
    <row r="126" spans="2:6" ht="15.75" customHeight="1" x14ac:dyDescent="0.25">
      <c r="B126" s="12"/>
      <c r="C126" s="9"/>
      <c r="D126" s="10"/>
      <c r="E126" s="6"/>
      <c r="F126" s="6"/>
    </row>
    <row r="127" spans="2:6" ht="15.75" customHeight="1" x14ac:dyDescent="0.25">
      <c r="B127" s="12"/>
      <c r="C127" s="9"/>
      <c r="D127" s="10"/>
      <c r="E127" s="6"/>
      <c r="F127" s="6"/>
    </row>
    <row r="128" spans="2:6" ht="15.75" customHeight="1" x14ac:dyDescent="0.25">
      <c r="B128" s="12"/>
      <c r="C128" s="9"/>
      <c r="D128" s="10"/>
      <c r="E128" s="6"/>
      <c r="F128" s="6"/>
    </row>
    <row r="129" spans="2:6" ht="15.75" customHeight="1" x14ac:dyDescent="0.25">
      <c r="B129" s="12"/>
      <c r="C129" s="9"/>
      <c r="D129" s="10"/>
      <c r="E129" s="6"/>
      <c r="F129" s="6"/>
    </row>
    <row r="130" spans="2:6" ht="15.75" customHeight="1" x14ac:dyDescent="0.25">
      <c r="B130" s="12"/>
      <c r="C130" s="9"/>
      <c r="D130" s="10"/>
      <c r="E130" s="6"/>
      <c r="F130" s="6"/>
    </row>
    <row r="131" spans="2:6" ht="15.75" customHeight="1" x14ac:dyDescent="0.25">
      <c r="B131" s="12"/>
      <c r="C131" s="9"/>
      <c r="D131" s="10"/>
      <c r="E131" s="6"/>
      <c r="F131" s="6"/>
    </row>
    <row r="132" spans="2:6" ht="15.75" customHeight="1" x14ac:dyDescent="0.25">
      <c r="B132" s="12"/>
      <c r="C132" s="9"/>
      <c r="D132" s="10"/>
      <c r="E132" s="6"/>
      <c r="F132" s="6"/>
    </row>
    <row r="133" spans="2:6" ht="15.75" customHeight="1" x14ac:dyDescent="0.25">
      <c r="B133" s="12"/>
      <c r="C133" s="9"/>
      <c r="D133" s="10"/>
      <c r="E133" s="6"/>
      <c r="F133" s="6"/>
    </row>
    <row r="134" spans="2:6" ht="15.75" customHeight="1" x14ac:dyDescent="0.25">
      <c r="B134" s="12"/>
      <c r="C134" s="9"/>
      <c r="D134" s="10"/>
      <c r="E134" s="6"/>
      <c r="F134" s="6"/>
    </row>
    <row r="135" spans="2:6" ht="15.75" customHeight="1" x14ac:dyDescent="0.25">
      <c r="B135" s="12"/>
      <c r="C135" s="9"/>
      <c r="D135" s="10"/>
      <c r="E135" s="6"/>
      <c r="F135" s="6"/>
    </row>
    <row r="136" spans="2:6" ht="15.75" customHeight="1" x14ac:dyDescent="0.25">
      <c r="B136" s="12"/>
      <c r="C136" s="9"/>
      <c r="D136" s="10"/>
      <c r="E136" s="6"/>
      <c r="F136" s="6"/>
    </row>
    <row r="137" spans="2:6" ht="15.75" customHeight="1" x14ac:dyDescent="0.25">
      <c r="B137" s="12"/>
      <c r="C137" s="9"/>
      <c r="D137" s="10"/>
      <c r="E137" s="6"/>
      <c r="F137" s="6"/>
    </row>
    <row r="138" spans="2:6" ht="15.75" customHeight="1" x14ac:dyDescent="0.25">
      <c r="B138" s="12"/>
      <c r="C138" s="9"/>
      <c r="D138" s="10"/>
      <c r="E138" s="6"/>
      <c r="F138" s="6"/>
    </row>
    <row r="139" spans="2:6" ht="15.75" customHeight="1" x14ac:dyDescent="0.25">
      <c r="B139" s="12"/>
      <c r="C139" s="9"/>
      <c r="D139" s="10"/>
      <c r="E139" s="6"/>
      <c r="F139" s="6"/>
    </row>
    <row r="140" spans="2:6" ht="15.75" customHeight="1" x14ac:dyDescent="0.25">
      <c r="B140" s="12"/>
      <c r="C140" s="9"/>
      <c r="D140" s="10"/>
      <c r="E140" s="6"/>
      <c r="F140" s="6"/>
    </row>
    <row r="141" spans="2:6" ht="15.75" customHeight="1" x14ac:dyDescent="0.25">
      <c r="B141" s="12"/>
      <c r="C141" s="9"/>
      <c r="D141" s="10"/>
      <c r="E141" s="6"/>
      <c r="F141" s="6"/>
    </row>
    <row r="142" spans="2:6" ht="15.75" customHeight="1" x14ac:dyDescent="0.25">
      <c r="B142" s="12"/>
      <c r="C142" s="9"/>
      <c r="D142" s="10"/>
      <c r="E142" s="6"/>
      <c r="F142" s="6"/>
    </row>
    <row r="143" spans="2:6" ht="15.75" customHeight="1" x14ac:dyDescent="0.25">
      <c r="B143" s="12"/>
      <c r="C143" s="9"/>
      <c r="D143" s="10"/>
      <c r="E143" s="6"/>
      <c r="F143" s="6"/>
    </row>
    <row r="144" spans="2:6" ht="15.75" customHeight="1" x14ac:dyDescent="0.25">
      <c r="B144" s="12"/>
      <c r="C144" s="9"/>
      <c r="D144" s="10"/>
      <c r="E144" s="6"/>
      <c r="F144" s="6"/>
    </row>
    <row r="145" spans="2:6" ht="15.75" customHeight="1" x14ac:dyDescent="0.25">
      <c r="B145" s="12"/>
      <c r="C145" s="9"/>
      <c r="D145" s="10"/>
      <c r="E145" s="6"/>
      <c r="F145" s="6"/>
    </row>
    <row r="146" spans="2:6" ht="15.75" customHeight="1" x14ac:dyDescent="0.25">
      <c r="B146" s="12"/>
      <c r="C146" s="9"/>
      <c r="D146" s="10"/>
      <c r="E146" s="6"/>
      <c r="F146" s="6"/>
    </row>
    <row r="147" spans="2:6" ht="15.75" customHeight="1" x14ac:dyDescent="0.25">
      <c r="B147" s="12"/>
      <c r="C147" s="9"/>
      <c r="D147" s="10"/>
      <c r="E147" s="6"/>
      <c r="F147" s="6"/>
    </row>
    <row r="148" spans="2:6" ht="15.75" customHeight="1" x14ac:dyDescent="0.25">
      <c r="B148" s="12"/>
      <c r="C148" s="9"/>
      <c r="D148" s="10"/>
      <c r="E148" s="6"/>
      <c r="F148" s="6"/>
    </row>
    <row r="149" spans="2:6" ht="15.75" customHeight="1" x14ac:dyDescent="0.25">
      <c r="B149" s="12"/>
      <c r="C149" s="9"/>
      <c r="D149" s="10"/>
      <c r="E149" s="6"/>
      <c r="F149" s="6"/>
    </row>
    <row r="150" spans="2:6" ht="15.75" customHeight="1" x14ac:dyDescent="0.25">
      <c r="B150" s="12"/>
      <c r="C150" s="9"/>
      <c r="D150" s="10"/>
      <c r="E150" s="6"/>
      <c r="F150" s="6"/>
    </row>
    <row r="151" spans="2:6" ht="15.75" customHeight="1" x14ac:dyDescent="0.25">
      <c r="B151" s="12"/>
      <c r="C151" s="9"/>
      <c r="D151" s="10"/>
      <c r="E151" s="6"/>
      <c r="F151" s="6"/>
    </row>
    <row r="152" spans="2:6" ht="15.75" customHeight="1" x14ac:dyDescent="0.25">
      <c r="B152" s="12"/>
      <c r="C152" s="9"/>
      <c r="D152" s="10"/>
      <c r="E152" s="6"/>
      <c r="F152" s="6"/>
    </row>
    <row r="153" spans="2:6" ht="15.75" customHeight="1" x14ac:dyDescent="0.25">
      <c r="B153" s="12"/>
      <c r="C153" s="9"/>
      <c r="D153" s="10"/>
      <c r="E153" s="6"/>
      <c r="F153" s="6"/>
    </row>
    <row r="154" spans="2:6" ht="15.75" customHeight="1" x14ac:dyDescent="0.25">
      <c r="B154" s="12"/>
      <c r="C154" s="9"/>
      <c r="D154" s="10"/>
      <c r="E154" s="6"/>
      <c r="F154" s="6"/>
    </row>
    <row r="155" spans="2:6" ht="15.75" customHeight="1" x14ac:dyDescent="0.25">
      <c r="B155" s="12"/>
      <c r="C155" s="9"/>
      <c r="D155" s="10"/>
      <c r="E155" s="6"/>
      <c r="F155" s="6"/>
    </row>
    <row r="156" spans="2:6" ht="15.75" customHeight="1" x14ac:dyDescent="0.25">
      <c r="B156" s="12"/>
      <c r="C156" s="9"/>
      <c r="D156" s="10"/>
      <c r="E156" s="6"/>
      <c r="F156" s="6"/>
    </row>
    <row r="157" spans="2:6" ht="15.75" customHeight="1" x14ac:dyDescent="0.25">
      <c r="B157" s="12"/>
      <c r="C157" s="9"/>
      <c r="D157" s="10"/>
      <c r="E157" s="6"/>
      <c r="F157" s="6"/>
    </row>
    <row r="158" spans="2:6" ht="15.75" customHeight="1" x14ac:dyDescent="0.25">
      <c r="B158" s="12"/>
      <c r="C158" s="9"/>
      <c r="D158" s="10"/>
      <c r="E158" s="6"/>
      <c r="F158" s="6"/>
    </row>
    <row r="159" spans="2:6" ht="15.75" customHeight="1" x14ac:dyDescent="0.25">
      <c r="B159" s="12"/>
      <c r="C159" s="9"/>
      <c r="D159" s="10"/>
      <c r="E159" s="6"/>
      <c r="F159" s="6"/>
    </row>
    <row r="160" spans="2:6" ht="15.75" customHeight="1" x14ac:dyDescent="0.25">
      <c r="B160" s="12"/>
      <c r="C160" s="9"/>
      <c r="D160" s="10"/>
      <c r="E160" s="6"/>
      <c r="F160" s="6"/>
    </row>
    <row r="161" spans="2:6" ht="15.75" customHeight="1" x14ac:dyDescent="0.25">
      <c r="B161" s="12"/>
      <c r="C161" s="9"/>
      <c r="D161" s="10"/>
      <c r="E161" s="6"/>
      <c r="F161" s="6"/>
    </row>
    <row r="162" spans="2:6" ht="15.75" customHeight="1" x14ac:dyDescent="0.25">
      <c r="B162" s="12"/>
      <c r="C162" s="9"/>
      <c r="D162" s="10"/>
      <c r="E162" s="6"/>
      <c r="F162" s="6"/>
    </row>
    <row r="163" spans="2:6" ht="15.75" customHeight="1" x14ac:dyDescent="0.25">
      <c r="B163" s="12"/>
      <c r="C163" s="9"/>
      <c r="D163" s="10"/>
      <c r="E163" s="6"/>
      <c r="F163" s="6"/>
    </row>
    <row r="164" spans="2:6" ht="15.75" customHeight="1" x14ac:dyDescent="0.25">
      <c r="B164" s="12"/>
      <c r="C164" s="9"/>
      <c r="D164" s="10"/>
      <c r="E164" s="6"/>
      <c r="F164" s="6"/>
    </row>
    <row r="165" spans="2:6" ht="15.75" customHeight="1" x14ac:dyDescent="0.25">
      <c r="B165" s="12"/>
      <c r="C165" s="9"/>
      <c r="D165" s="10"/>
      <c r="E165" s="6"/>
      <c r="F165" s="6"/>
    </row>
    <row r="166" spans="2:6" ht="15.75" customHeight="1" x14ac:dyDescent="0.25">
      <c r="B166" s="12"/>
      <c r="C166" s="9"/>
      <c r="D166" s="10"/>
      <c r="E166" s="6"/>
      <c r="F166" s="6"/>
    </row>
    <row r="167" spans="2:6" ht="15.75" customHeight="1" x14ac:dyDescent="0.25">
      <c r="B167" s="12"/>
      <c r="C167" s="9"/>
      <c r="D167" s="10"/>
      <c r="E167" s="6"/>
      <c r="F167" s="6"/>
    </row>
    <row r="168" spans="2:6" ht="15.75" customHeight="1" x14ac:dyDescent="0.25">
      <c r="B168" s="12"/>
      <c r="C168" s="9"/>
      <c r="D168" s="10"/>
      <c r="E168" s="6"/>
      <c r="F168" s="6"/>
    </row>
    <row r="169" spans="2:6" ht="15.75" customHeight="1" x14ac:dyDescent="0.25">
      <c r="B169" s="12"/>
      <c r="C169" s="9"/>
      <c r="D169" s="10"/>
      <c r="E169" s="6"/>
      <c r="F169" s="6"/>
    </row>
    <row r="170" spans="2:6" ht="15.75" customHeight="1" x14ac:dyDescent="0.25">
      <c r="B170" s="12"/>
      <c r="C170" s="9"/>
      <c r="D170" s="10"/>
      <c r="E170" s="6"/>
      <c r="F170" s="6"/>
    </row>
    <row r="171" spans="2:6" ht="15.75" customHeight="1" x14ac:dyDescent="0.25">
      <c r="B171" s="12"/>
      <c r="C171" s="9"/>
      <c r="D171" s="10"/>
      <c r="E171" s="6"/>
      <c r="F171" s="6"/>
    </row>
    <row r="172" spans="2:6" ht="15.75" customHeight="1" x14ac:dyDescent="0.25">
      <c r="B172" s="12"/>
      <c r="C172" s="9"/>
      <c r="D172" s="10"/>
      <c r="E172" s="6"/>
      <c r="F172" s="6"/>
    </row>
    <row r="173" spans="2:6" ht="15.75" customHeight="1" x14ac:dyDescent="0.25">
      <c r="B173" s="12"/>
      <c r="C173" s="9"/>
      <c r="D173" s="10"/>
      <c r="E173" s="6"/>
      <c r="F173" s="6"/>
    </row>
    <row r="174" spans="2:6" ht="15.75" customHeight="1" x14ac:dyDescent="0.25">
      <c r="B174" s="12"/>
      <c r="C174" s="9"/>
      <c r="D174" s="10"/>
      <c r="E174" s="6"/>
      <c r="F174" s="6"/>
    </row>
    <row r="175" spans="2:6" ht="15.75" customHeight="1" x14ac:dyDescent="0.25">
      <c r="B175" s="12"/>
      <c r="C175" s="9"/>
      <c r="D175" s="10"/>
      <c r="E175" s="6"/>
      <c r="F175" s="6"/>
    </row>
    <row r="176" spans="2:6" ht="15.75" customHeight="1" x14ac:dyDescent="0.25">
      <c r="B176" s="12"/>
      <c r="C176" s="9"/>
      <c r="D176" s="10"/>
      <c r="E176" s="6"/>
      <c r="F176" s="6"/>
    </row>
    <row r="177" spans="2:6" ht="15.75" customHeight="1" x14ac:dyDescent="0.25">
      <c r="B177" s="12"/>
      <c r="C177" s="9"/>
      <c r="D177" s="10"/>
      <c r="E177" s="6"/>
      <c r="F177" s="6"/>
    </row>
    <row r="178" spans="2:6" ht="15.75" customHeight="1" x14ac:dyDescent="0.25">
      <c r="B178" s="12"/>
      <c r="C178" s="9"/>
      <c r="D178" s="10"/>
      <c r="E178" s="6"/>
      <c r="F178" s="6"/>
    </row>
    <row r="179" spans="2:6" ht="15.75" customHeight="1" x14ac:dyDescent="0.25">
      <c r="B179" s="12"/>
      <c r="C179" s="9"/>
      <c r="D179" s="10"/>
      <c r="E179" s="6"/>
      <c r="F179" s="6"/>
    </row>
    <row r="180" spans="2:6" ht="15.75" customHeight="1" x14ac:dyDescent="0.25">
      <c r="B180" s="12"/>
      <c r="C180" s="9"/>
      <c r="D180" s="10"/>
      <c r="E180" s="6"/>
      <c r="F180" s="6"/>
    </row>
    <row r="181" spans="2:6" ht="15.75" customHeight="1" x14ac:dyDescent="0.25">
      <c r="B181" s="12"/>
      <c r="C181" s="9"/>
      <c r="D181" s="10"/>
      <c r="E181" s="6"/>
      <c r="F181" s="6"/>
    </row>
    <row r="182" spans="2:6" ht="15.75" customHeight="1" x14ac:dyDescent="0.25">
      <c r="B182" s="12"/>
      <c r="C182" s="9"/>
      <c r="D182" s="10"/>
      <c r="E182" s="6"/>
      <c r="F182" s="6"/>
    </row>
    <row r="183" spans="2:6" ht="15.75" customHeight="1" x14ac:dyDescent="0.25">
      <c r="B183" s="12"/>
      <c r="C183" s="9"/>
      <c r="D183" s="10"/>
      <c r="E183" s="6"/>
      <c r="F183" s="6"/>
    </row>
    <row r="184" spans="2:6" ht="15.75" customHeight="1" x14ac:dyDescent="0.25">
      <c r="B184" s="12"/>
      <c r="C184" s="9"/>
      <c r="D184" s="10"/>
      <c r="E184" s="6"/>
      <c r="F184" s="6"/>
    </row>
    <row r="185" spans="2:6" ht="15.75" customHeight="1" x14ac:dyDescent="0.25">
      <c r="B185" s="12"/>
      <c r="C185" s="9"/>
      <c r="D185" s="10"/>
      <c r="E185" s="6"/>
      <c r="F185" s="6"/>
    </row>
    <row r="186" spans="2:6" ht="15.75" customHeight="1" x14ac:dyDescent="0.25">
      <c r="B186" s="12"/>
      <c r="C186" s="9"/>
      <c r="D186" s="10"/>
      <c r="E186" s="6"/>
      <c r="F186" s="6"/>
    </row>
    <row r="187" spans="2:6" ht="15.75" customHeight="1" x14ac:dyDescent="0.25">
      <c r="B187" s="12"/>
      <c r="C187" s="9"/>
      <c r="D187" s="10"/>
      <c r="E187" s="6"/>
      <c r="F187" s="6"/>
    </row>
    <row r="188" spans="2:6" ht="15.75" customHeight="1" x14ac:dyDescent="0.25">
      <c r="B188" s="12"/>
      <c r="C188" s="9"/>
      <c r="D188" s="10"/>
      <c r="E188" s="6"/>
      <c r="F188" s="6"/>
    </row>
    <row r="189" spans="2:6" ht="15.75" customHeight="1" x14ac:dyDescent="0.25">
      <c r="B189" s="12"/>
      <c r="C189" s="9"/>
      <c r="D189" s="10"/>
      <c r="E189" s="6"/>
      <c r="F189" s="6"/>
    </row>
    <row r="190" spans="2:6" ht="15.75" customHeight="1" x14ac:dyDescent="0.25">
      <c r="B190" s="12"/>
      <c r="C190" s="9"/>
      <c r="D190" s="10"/>
      <c r="E190" s="6"/>
      <c r="F190" s="6"/>
    </row>
    <row r="191" spans="2:6" ht="15.75" customHeight="1" x14ac:dyDescent="0.25">
      <c r="B191" s="12"/>
      <c r="C191" s="9"/>
      <c r="D191" s="10"/>
      <c r="E191" s="6"/>
      <c r="F191" s="6"/>
    </row>
    <row r="192" spans="2:6" ht="15.75" customHeight="1" x14ac:dyDescent="0.25">
      <c r="B192" s="12"/>
      <c r="C192" s="9"/>
      <c r="D192" s="10"/>
      <c r="E192" s="6"/>
      <c r="F192" s="6"/>
    </row>
    <row r="193" spans="2:6" ht="15.75" customHeight="1" x14ac:dyDescent="0.25">
      <c r="B193" s="12"/>
      <c r="C193" s="9"/>
      <c r="D193" s="10"/>
      <c r="E193" s="6"/>
      <c r="F193" s="6"/>
    </row>
    <row r="194" spans="2:6" ht="15.75" customHeight="1" x14ac:dyDescent="0.25">
      <c r="B194" s="12"/>
      <c r="C194" s="9"/>
      <c r="D194" s="10"/>
      <c r="E194" s="6"/>
      <c r="F194" s="6"/>
    </row>
    <row r="195" spans="2:6" ht="15.75" customHeight="1" x14ac:dyDescent="0.25">
      <c r="B195" s="12"/>
      <c r="C195" s="9"/>
      <c r="D195" s="10"/>
      <c r="E195" s="6"/>
      <c r="F195" s="6"/>
    </row>
    <row r="196" spans="2:6" ht="15.75" customHeight="1" x14ac:dyDescent="0.25">
      <c r="B196" s="12"/>
      <c r="C196" s="9"/>
      <c r="D196" s="10"/>
      <c r="E196" s="6"/>
      <c r="F196" s="6"/>
    </row>
    <row r="197" spans="2:6" ht="15.75" customHeight="1" x14ac:dyDescent="0.25">
      <c r="B197" s="12"/>
      <c r="C197" s="9"/>
      <c r="D197" s="10"/>
      <c r="E197" s="6"/>
      <c r="F197" s="6"/>
    </row>
    <row r="198" spans="2:6" ht="15.75" customHeight="1" x14ac:dyDescent="0.25">
      <c r="B198" s="12"/>
      <c r="C198" s="9"/>
      <c r="D198" s="10"/>
      <c r="E198" s="6"/>
      <c r="F198" s="6"/>
    </row>
    <row r="199" spans="2:6" ht="15.75" customHeight="1" x14ac:dyDescent="0.25">
      <c r="B199" s="12"/>
      <c r="C199" s="9"/>
      <c r="D199" s="10"/>
      <c r="E199" s="6"/>
      <c r="F199" s="6"/>
    </row>
    <row r="200" spans="2:6" ht="15.75" customHeight="1" x14ac:dyDescent="0.25">
      <c r="B200" s="12"/>
      <c r="C200" s="9"/>
      <c r="D200" s="10"/>
      <c r="E200" s="6"/>
      <c r="F200" s="6"/>
    </row>
    <row r="201" spans="2:6" ht="15.75" customHeight="1" x14ac:dyDescent="0.25">
      <c r="B201" s="12"/>
      <c r="C201" s="9"/>
      <c r="D201" s="10"/>
      <c r="E201" s="6"/>
      <c r="F201" s="6"/>
    </row>
    <row r="202" spans="2:6" ht="15.75" customHeight="1" x14ac:dyDescent="0.25">
      <c r="B202" s="12"/>
      <c r="C202" s="9"/>
      <c r="D202" s="10"/>
      <c r="E202" s="6"/>
      <c r="F202" s="6"/>
    </row>
    <row r="203" spans="2:6" ht="15.75" customHeight="1" x14ac:dyDescent="0.25">
      <c r="B203" s="12"/>
      <c r="C203" s="9"/>
      <c r="D203" s="10"/>
      <c r="E203" s="6"/>
      <c r="F203" s="6"/>
    </row>
    <row r="204" spans="2:6" ht="15.75" customHeight="1" x14ac:dyDescent="0.25">
      <c r="B204" s="12"/>
      <c r="C204" s="9"/>
      <c r="D204" s="10"/>
      <c r="E204" s="6"/>
      <c r="F204" s="6"/>
    </row>
    <row r="205" spans="2:6" ht="15.75" customHeight="1" x14ac:dyDescent="0.25">
      <c r="B205" s="12"/>
      <c r="C205" s="9"/>
      <c r="D205" s="10"/>
      <c r="E205" s="6"/>
      <c r="F205" s="6"/>
    </row>
    <row r="206" spans="2:6" ht="15.75" customHeight="1" x14ac:dyDescent="0.25">
      <c r="B206" s="12"/>
      <c r="C206" s="9"/>
      <c r="D206" s="10"/>
      <c r="E206" s="6"/>
      <c r="F206" s="6"/>
    </row>
    <row r="207" spans="2:6" ht="15.75" customHeight="1" x14ac:dyDescent="0.25">
      <c r="B207" s="12"/>
      <c r="C207" s="9"/>
      <c r="D207" s="10"/>
      <c r="E207" s="6"/>
      <c r="F207" s="6"/>
    </row>
    <row r="208" spans="2:6" ht="15.75" customHeight="1" x14ac:dyDescent="0.25">
      <c r="B208" s="12"/>
      <c r="C208" s="9"/>
      <c r="D208" s="10"/>
      <c r="E208" s="6"/>
      <c r="F208" s="6"/>
    </row>
    <row r="209" spans="2:6" ht="15.75" customHeight="1" x14ac:dyDescent="0.25">
      <c r="B209" s="12"/>
      <c r="C209" s="9"/>
      <c r="D209" s="10"/>
      <c r="E209" s="6"/>
      <c r="F209" s="6"/>
    </row>
    <row r="210" spans="2:6" ht="15.75" customHeight="1" x14ac:dyDescent="0.25">
      <c r="B210" s="12"/>
      <c r="C210" s="9"/>
      <c r="D210" s="10"/>
      <c r="E210" s="6"/>
      <c r="F210" s="6"/>
    </row>
    <row r="211" spans="2:6" ht="15.75" customHeight="1" x14ac:dyDescent="0.25">
      <c r="B211" s="12"/>
      <c r="C211" s="9"/>
      <c r="D211" s="10"/>
      <c r="E211" s="6"/>
      <c r="F211" s="6"/>
    </row>
    <row r="212" spans="2:6" ht="15.75" customHeight="1" x14ac:dyDescent="0.25">
      <c r="B212" s="12"/>
      <c r="C212" s="9"/>
      <c r="D212" s="10"/>
      <c r="E212" s="6"/>
      <c r="F212" s="6"/>
    </row>
    <row r="213" spans="2:6" ht="15.75" customHeight="1" x14ac:dyDescent="0.25">
      <c r="B213" s="12"/>
      <c r="C213" s="9"/>
      <c r="D213" s="10"/>
      <c r="E213" s="6"/>
      <c r="F213" s="6"/>
    </row>
    <row r="214" spans="2:6" ht="15.75" customHeight="1" x14ac:dyDescent="0.25">
      <c r="B214" s="12"/>
      <c r="C214" s="9"/>
      <c r="D214" s="10"/>
      <c r="E214" s="6"/>
      <c r="F214" s="6"/>
    </row>
    <row r="215" spans="2:6" ht="15.75" customHeight="1" x14ac:dyDescent="0.25">
      <c r="B215" s="12"/>
      <c r="C215" s="9"/>
      <c r="D215" s="10"/>
      <c r="E215" s="6"/>
      <c r="F215" s="6"/>
    </row>
    <row r="216" spans="2:6" ht="15.75" customHeight="1" x14ac:dyDescent="0.25">
      <c r="B216" s="12"/>
      <c r="C216" s="9"/>
      <c r="D216" s="10"/>
      <c r="E216" s="6"/>
      <c r="F216" s="6"/>
    </row>
    <row r="217" spans="2:6" ht="15.75" customHeight="1" x14ac:dyDescent="0.25">
      <c r="B217" s="12"/>
      <c r="C217" s="9"/>
      <c r="D217" s="10"/>
      <c r="E217" s="6"/>
      <c r="F217" s="6"/>
    </row>
    <row r="218" spans="2:6" ht="15.75" customHeight="1" x14ac:dyDescent="0.25">
      <c r="B218" s="12"/>
      <c r="C218" s="9"/>
      <c r="D218" s="10"/>
      <c r="E218" s="6"/>
      <c r="F218" s="6"/>
    </row>
    <row r="219" spans="2:6" ht="15.75" customHeight="1" x14ac:dyDescent="0.25">
      <c r="B219" s="12"/>
      <c r="C219" s="9"/>
      <c r="D219" s="10"/>
      <c r="E219" s="6"/>
      <c r="F219" s="6"/>
    </row>
    <row r="220" spans="2:6" ht="15.75" customHeight="1" x14ac:dyDescent="0.25">
      <c r="B220" s="12"/>
      <c r="C220" s="9"/>
      <c r="D220" s="10"/>
      <c r="E220" s="6"/>
      <c r="F220" s="6"/>
    </row>
    <row r="221" spans="2:6" ht="15.75" customHeight="1" x14ac:dyDescent="0.25">
      <c r="B221" s="12"/>
      <c r="C221" s="9"/>
      <c r="D221" s="10"/>
      <c r="E221" s="6"/>
      <c r="F221" s="6"/>
    </row>
    <row r="222" spans="2:6" ht="15.75" customHeight="1" x14ac:dyDescent="0.25">
      <c r="B222" s="12"/>
      <c r="C222" s="9"/>
      <c r="D222" s="10"/>
      <c r="E222" s="6"/>
      <c r="F222" s="6"/>
    </row>
    <row r="223" spans="2:6" ht="15.75" customHeight="1" x14ac:dyDescent="0.25">
      <c r="B223" s="12"/>
      <c r="C223" s="9"/>
      <c r="D223" s="10"/>
      <c r="E223" s="6"/>
      <c r="F223" s="6"/>
    </row>
    <row r="224" spans="2:6" ht="15.75" customHeight="1" x14ac:dyDescent="0.25">
      <c r="B224" s="12"/>
      <c r="C224" s="9"/>
      <c r="D224" s="10"/>
      <c r="E224" s="6"/>
      <c r="F224" s="6"/>
    </row>
    <row r="225" spans="2:6" ht="15.75" customHeight="1" x14ac:dyDescent="0.25">
      <c r="B225" s="12"/>
      <c r="C225" s="9"/>
      <c r="D225" s="10"/>
      <c r="E225" s="6"/>
      <c r="F225" s="6"/>
    </row>
    <row r="226" spans="2:6" ht="15.75" customHeight="1" x14ac:dyDescent="0.25">
      <c r="B226" s="12"/>
      <c r="C226" s="9"/>
      <c r="D226" s="10"/>
      <c r="E226" s="6"/>
      <c r="F226" s="6"/>
    </row>
    <row r="227" spans="2:6" ht="15.75" customHeight="1" x14ac:dyDescent="0.25">
      <c r="B227" s="12"/>
      <c r="C227" s="9"/>
      <c r="D227" s="10"/>
      <c r="E227" s="6"/>
      <c r="F227" s="6"/>
    </row>
    <row r="228" spans="2:6" ht="15.75" customHeight="1" x14ac:dyDescent="0.25">
      <c r="B228" s="12"/>
      <c r="C228" s="9"/>
      <c r="D228" s="10"/>
      <c r="E228" s="6"/>
      <c r="F228" s="6"/>
    </row>
    <row r="229" spans="2:6" ht="15.75" customHeight="1" x14ac:dyDescent="0.25">
      <c r="B229" s="12"/>
      <c r="C229" s="9"/>
      <c r="D229" s="10"/>
      <c r="E229" s="6"/>
      <c r="F229" s="6"/>
    </row>
    <row r="230" spans="2:6" ht="15.75" customHeight="1" x14ac:dyDescent="0.25">
      <c r="B230" s="12"/>
      <c r="C230" s="9"/>
      <c r="D230" s="10"/>
      <c r="E230" s="6"/>
      <c r="F230" s="6"/>
    </row>
    <row r="231" spans="2:6" ht="15.75" customHeight="1" x14ac:dyDescent="0.25">
      <c r="B231" s="12"/>
      <c r="C231" s="9"/>
      <c r="D231" s="10"/>
      <c r="E231" s="6"/>
      <c r="F231" s="6"/>
    </row>
    <row r="232" spans="2:6" ht="15.75" customHeight="1" x14ac:dyDescent="0.25">
      <c r="B232" s="12"/>
      <c r="C232" s="9"/>
      <c r="D232" s="10"/>
      <c r="E232" s="6"/>
      <c r="F232" s="6"/>
    </row>
    <row r="233" spans="2:6" ht="15.75" customHeight="1" x14ac:dyDescent="0.25">
      <c r="B233" s="12"/>
      <c r="C233" s="9"/>
      <c r="D233" s="10"/>
      <c r="E233" s="6"/>
      <c r="F233" s="6"/>
    </row>
    <row r="234" spans="2:6" ht="15.75" customHeight="1" x14ac:dyDescent="0.25">
      <c r="B234" s="12"/>
      <c r="C234" s="9"/>
      <c r="D234" s="10"/>
      <c r="E234" s="6"/>
      <c r="F234" s="6"/>
    </row>
    <row r="235" spans="2:6" ht="15.75" customHeight="1" x14ac:dyDescent="0.25">
      <c r="B235" s="12"/>
      <c r="C235" s="9"/>
      <c r="D235" s="10"/>
      <c r="E235" s="6"/>
      <c r="F235" s="6"/>
    </row>
    <row r="236" spans="2:6" ht="15.75" customHeight="1" x14ac:dyDescent="0.25">
      <c r="B236" s="12"/>
      <c r="C236" s="9"/>
      <c r="D236" s="10"/>
      <c r="E236" s="6"/>
      <c r="F236" s="6"/>
    </row>
    <row r="237" spans="2:6" ht="15.75" customHeight="1" x14ac:dyDescent="0.25">
      <c r="B237" s="12"/>
      <c r="C237" s="9"/>
      <c r="D237" s="10"/>
      <c r="E237" s="6"/>
      <c r="F237" s="6"/>
    </row>
    <row r="238" spans="2:6" ht="15.75" customHeight="1" x14ac:dyDescent="0.25">
      <c r="B238" s="12"/>
      <c r="C238" s="9"/>
      <c r="D238" s="10"/>
      <c r="E238" s="6"/>
      <c r="F238" s="6"/>
    </row>
    <row r="239" spans="2:6" ht="15.75" customHeight="1" x14ac:dyDescent="0.25">
      <c r="B239" s="12"/>
      <c r="C239" s="9"/>
      <c r="D239" s="10"/>
      <c r="E239" s="6"/>
      <c r="F239" s="6"/>
    </row>
    <row r="240" spans="2:6" ht="15.75" customHeight="1" x14ac:dyDescent="0.25">
      <c r="B240" s="12"/>
      <c r="C240" s="9"/>
      <c r="D240" s="10"/>
      <c r="E240" s="6"/>
      <c r="F240" s="6"/>
    </row>
    <row r="241" spans="2:6" ht="15.75" customHeight="1" x14ac:dyDescent="0.25">
      <c r="B241" s="12"/>
      <c r="C241" s="9"/>
      <c r="D241" s="10"/>
      <c r="E241" s="6"/>
      <c r="F241" s="6"/>
    </row>
    <row r="242" spans="2:6" ht="15.75" customHeight="1" x14ac:dyDescent="0.25">
      <c r="B242" s="12"/>
      <c r="C242" s="9"/>
      <c r="D242" s="10"/>
      <c r="E242" s="6"/>
      <c r="F242" s="6"/>
    </row>
    <row r="243" spans="2:6" ht="15.75" customHeight="1" x14ac:dyDescent="0.25">
      <c r="B243" s="12"/>
      <c r="C243" s="9"/>
      <c r="D243" s="10"/>
      <c r="E243" s="6"/>
      <c r="F243" s="6"/>
    </row>
    <row r="244" spans="2:6" ht="15.75" customHeight="1" x14ac:dyDescent="0.25">
      <c r="B244" s="12"/>
      <c r="C244" s="9"/>
      <c r="D244" s="10"/>
      <c r="E244" s="6"/>
      <c r="F244" s="6"/>
    </row>
    <row r="245" spans="2:6" ht="15.75" customHeight="1" x14ac:dyDescent="0.25">
      <c r="B245" s="12"/>
      <c r="C245" s="9"/>
      <c r="D245" s="10"/>
      <c r="E245" s="6"/>
      <c r="F245" s="6"/>
    </row>
    <row r="246" spans="2:6" ht="15.75" customHeight="1" x14ac:dyDescent="0.25">
      <c r="B246" s="12"/>
      <c r="C246" s="9"/>
      <c r="D246" s="10"/>
      <c r="E246" s="6"/>
      <c r="F246" s="6"/>
    </row>
    <row r="247" spans="2:6" ht="15.75" customHeight="1" x14ac:dyDescent="0.25">
      <c r="B247" s="12"/>
      <c r="C247" s="9"/>
      <c r="D247" s="10"/>
      <c r="E247" s="6"/>
      <c r="F247" s="6"/>
    </row>
    <row r="248" spans="2:6" ht="15.75" customHeight="1" x14ac:dyDescent="0.25">
      <c r="B248" s="12"/>
      <c r="C248" s="9"/>
      <c r="D248" s="10"/>
      <c r="E248" s="6"/>
      <c r="F248" s="6"/>
    </row>
    <row r="249" spans="2:6" ht="15.75" customHeight="1" x14ac:dyDescent="0.25">
      <c r="B249" s="12"/>
      <c r="C249" s="9"/>
      <c r="D249" s="10"/>
      <c r="E249" s="6"/>
      <c r="F249" s="6"/>
    </row>
    <row r="250" spans="2:6" ht="15.75" customHeight="1" x14ac:dyDescent="0.25">
      <c r="B250" s="12"/>
      <c r="C250" s="9"/>
      <c r="D250" s="10"/>
      <c r="E250" s="6"/>
      <c r="F250" s="6"/>
    </row>
    <row r="251" spans="2:6" ht="15.75" customHeight="1" x14ac:dyDescent="0.25">
      <c r="B251" s="12"/>
      <c r="C251" s="9"/>
      <c r="D251" s="10"/>
      <c r="E251" s="6"/>
      <c r="F251" s="6"/>
    </row>
    <row r="252" spans="2:6" ht="15.75" customHeight="1" x14ac:dyDescent="0.25">
      <c r="B252" s="12"/>
      <c r="C252" s="9"/>
      <c r="D252" s="10"/>
      <c r="E252" s="6"/>
      <c r="F252" s="6"/>
    </row>
    <row r="253" spans="2:6" ht="15.75" customHeight="1" x14ac:dyDescent="0.25">
      <c r="B253" s="12"/>
      <c r="C253" s="9"/>
      <c r="D253" s="10"/>
      <c r="E253" s="6"/>
      <c r="F253" s="6"/>
    </row>
    <row r="254" spans="2:6" ht="15.75" customHeight="1" x14ac:dyDescent="0.25">
      <c r="B254" s="12"/>
      <c r="C254" s="9"/>
      <c r="D254" s="10"/>
      <c r="E254" s="6"/>
      <c r="F254" s="6"/>
    </row>
    <row r="255" spans="2:6" ht="15.75" customHeight="1" x14ac:dyDescent="0.25">
      <c r="B255" s="12"/>
      <c r="C255" s="9"/>
      <c r="D255" s="10"/>
      <c r="E255" s="6"/>
      <c r="F255" s="6"/>
    </row>
    <row r="256" spans="2:6" ht="15.75" customHeight="1" x14ac:dyDescent="0.25">
      <c r="B256" s="12"/>
      <c r="C256" s="9"/>
      <c r="D256" s="10"/>
      <c r="E256" s="6"/>
      <c r="F256" s="6"/>
    </row>
    <row r="257" spans="2:6" ht="15.75" customHeight="1" x14ac:dyDescent="0.25">
      <c r="B257" s="12"/>
      <c r="C257" s="9"/>
      <c r="D257" s="10"/>
      <c r="E257" s="6"/>
      <c r="F257" s="6"/>
    </row>
    <row r="258" spans="2:6" ht="15.75" customHeight="1" x14ac:dyDescent="0.25">
      <c r="B258" s="12"/>
      <c r="C258" s="9"/>
      <c r="D258" s="10"/>
      <c r="E258" s="6"/>
      <c r="F258" s="6"/>
    </row>
    <row r="259" spans="2:6" ht="15.75" customHeight="1" x14ac:dyDescent="0.25">
      <c r="B259" s="12"/>
      <c r="C259" s="9"/>
      <c r="D259" s="10"/>
      <c r="E259" s="6"/>
      <c r="F259" s="6"/>
    </row>
    <row r="260" spans="2:6" ht="15.75" customHeight="1" x14ac:dyDescent="0.25">
      <c r="B260" s="12"/>
      <c r="C260" s="9"/>
      <c r="D260" s="10"/>
      <c r="E260" s="6"/>
      <c r="F260" s="6"/>
    </row>
    <row r="261" spans="2:6" ht="15.75" customHeight="1" x14ac:dyDescent="0.25">
      <c r="B261" s="12"/>
      <c r="C261" s="9"/>
      <c r="D261" s="10"/>
      <c r="E261" s="6"/>
      <c r="F261" s="6"/>
    </row>
    <row r="262" spans="2:6" ht="15.75" customHeight="1" x14ac:dyDescent="0.25">
      <c r="B262" s="12"/>
      <c r="C262" s="9"/>
      <c r="D262" s="10"/>
      <c r="E262" s="6"/>
      <c r="F262" s="6"/>
    </row>
    <row r="263" spans="2:6" ht="15.75" customHeight="1" x14ac:dyDescent="0.25">
      <c r="B263" s="12"/>
      <c r="C263" s="9"/>
      <c r="D263" s="10"/>
      <c r="E263" s="6"/>
      <c r="F263" s="6"/>
    </row>
    <row r="264" spans="2:6" ht="15.75" customHeight="1" x14ac:dyDescent="0.25">
      <c r="B264" s="12"/>
      <c r="C264" s="9"/>
      <c r="D264" s="10"/>
      <c r="E264" s="6"/>
      <c r="F264" s="6"/>
    </row>
    <row r="265" spans="2:6" ht="15.75" customHeight="1" x14ac:dyDescent="0.25">
      <c r="B265" s="12"/>
      <c r="C265" s="9"/>
      <c r="D265" s="10"/>
      <c r="E265" s="6"/>
      <c r="F265" s="6"/>
    </row>
    <row r="266" spans="2:6" ht="15.75" customHeight="1" x14ac:dyDescent="0.25">
      <c r="B266" s="12"/>
      <c r="C266" s="9"/>
      <c r="D266" s="10"/>
      <c r="E266" s="6"/>
      <c r="F266" s="6"/>
    </row>
    <row r="267" spans="2:6" ht="15.75" customHeight="1" x14ac:dyDescent="0.25">
      <c r="B267" s="12"/>
      <c r="C267" s="9"/>
      <c r="D267" s="10"/>
      <c r="E267" s="6"/>
      <c r="F267" s="6"/>
    </row>
    <row r="268" spans="2:6" ht="15.75" customHeight="1" x14ac:dyDescent="0.25">
      <c r="B268" s="12"/>
      <c r="C268" s="9"/>
      <c r="D268" s="10"/>
      <c r="E268" s="6"/>
      <c r="F268" s="6"/>
    </row>
    <row r="269" spans="2:6" ht="15.75" customHeight="1" x14ac:dyDescent="0.25">
      <c r="B269" s="12"/>
      <c r="C269" s="9"/>
      <c r="D269" s="10"/>
      <c r="E269" s="6"/>
      <c r="F269" s="6"/>
    </row>
    <row r="270" spans="2:6" ht="15.75" customHeight="1" x14ac:dyDescent="0.25">
      <c r="B270" s="12"/>
      <c r="C270" s="9"/>
      <c r="D270" s="10"/>
      <c r="E270" s="6"/>
      <c r="F270" s="6"/>
    </row>
    <row r="271" spans="2:6" ht="15.75" customHeight="1" x14ac:dyDescent="0.25">
      <c r="B271" s="12"/>
      <c r="C271" s="9"/>
      <c r="D271" s="10"/>
      <c r="E271" s="6"/>
      <c r="F271" s="6"/>
    </row>
    <row r="272" spans="2:6" ht="15.75" customHeight="1" x14ac:dyDescent="0.25">
      <c r="B272" s="12"/>
      <c r="C272" s="9"/>
      <c r="D272" s="10"/>
      <c r="E272" s="6"/>
      <c r="F272" s="6"/>
    </row>
    <row r="273" spans="2:6" ht="15.75" customHeight="1" x14ac:dyDescent="0.25">
      <c r="B273" s="12"/>
      <c r="C273" s="9"/>
      <c r="D273" s="10"/>
      <c r="E273" s="6"/>
      <c r="F273" s="6"/>
    </row>
    <row r="274" spans="2:6" ht="15.75" customHeight="1" x14ac:dyDescent="0.25">
      <c r="B274" s="12"/>
      <c r="C274" s="9"/>
      <c r="D274" s="10"/>
      <c r="E274" s="6"/>
      <c r="F274" s="6"/>
    </row>
    <row r="275" spans="2:6" ht="15.75" customHeight="1" x14ac:dyDescent="0.25">
      <c r="B275" s="12"/>
      <c r="C275" s="9"/>
      <c r="D275" s="10"/>
      <c r="E275" s="6"/>
      <c r="F275" s="6"/>
    </row>
    <row r="276" spans="2:6" ht="15.75" customHeight="1" x14ac:dyDescent="0.25">
      <c r="B276" s="12"/>
      <c r="C276" s="9"/>
      <c r="D276" s="10"/>
      <c r="E276" s="6"/>
      <c r="F276" s="6"/>
    </row>
    <row r="277" spans="2:6" ht="15.75" customHeight="1" x14ac:dyDescent="0.25">
      <c r="B277" s="12"/>
      <c r="C277" s="9"/>
      <c r="D277" s="10"/>
      <c r="E277" s="6"/>
      <c r="F277" s="6"/>
    </row>
    <row r="278" spans="2:6" ht="15.75" customHeight="1" x14ac:dyDescent="0.25">
      <c r="B278" s="12"/>
      <c r="C278" s="9"/>
      <c r="D278" s="10"/>
      <c r="E278" s="6"/>
      <c r="F278" s="6"/>
    </row>
    <row r="279" spans="2:6" ht="15.75" customHeight="1" x14ac:dyDescent="0.25">
      <c r="B279" s="12"/>
      <c r="C279" s="9"/>
      <c r="D279" s="10"/>
      <c r="E279" s="6"/>
      <c r="F279" s="6"/>
    </row>
    <row r="280" spans="2:6" ht="15.75" customHeight="1" x14ac:dyDescent="0.25">
      <c r="B280" s="12"/>
      <c r="C280" s="9"/>
      <c r="D280" s="10"/>
      <c r="E280" s="6"/>
      <c r="F280" s="6"/>
    </row>
    <row r="281" spans="2:6" ht="15.75" customHeight="1" x14ac:dyDescent="0.25">
      <c r="B281" s="12"/>
      <c r="C281" s="9"/>
      <c r="D281" s="10"/>
      <c r="E281" s="6"/>
      <c r="F281" s="6"/>
    </row>
    <row r="282" spans="2:6" ht="15.75" customHeight="1" x14ac:dyDescent="0.25">
      <c r="B282" s="12"/>
      <c r="C282" s="9"/>
      <c r="D282" s="10"/>
      <c r="E282" s="6"/>
      <c r="F282" s="6"/>
    </row>
    <row r="283" spans="2:6" ht="15.75" customHeight="1" x14ac:dyDescent="0.25">
      <c r="B283" s="12"/>
      <c r="C283" s="9"/>
      <c r="D283" s="10"/>
      <c r="E283" s="6"/>
      <c r="F283" s="6"/>
    </row>
    <row r="284" spans="2:6" ht="15.75" customHeight="1" x14ac:dyDescent="0.25">
      <c r="B284" s="12"/>
      <c r="C284" s="9"/>
      <c r="D284" s="10"/>
      <c r="E284" s="6"/>
      <c r="F284" s="6"/>
    </row>
    <row r="285" spans="2:6" ht="15.75" customHeight="1" x14ac:dyDescent="0.25">
      <c r="B285" s="12"/>
      <c r="C285" s="9"/>
      <c r="D285" s="10"/>
      <c r="E285" s="6"/>
      <c r="F285" s="6"/>
    </row>
    <row r="286" spans="2:6" ht="15.75" customHeight="1" x14ac:dyDescent="0.25">
      <c r="B286" s="12"/>
      <c r="C286" s="9"/>
      <c r="D286" s="10"/>
      <c r="E286" s="6"/>
      <c r="F286" s="6"/>
    </row>
    <row r="287" spans="2:6" ht="15.75" customHeight="1" x14ac:dyDescent="0.25">
      <c r="B287" s="12"/>
      <c r="C287" s="9"/>
      <c r="D287" s="10"/>
      <c r="E287" s="6"/>
      <c r="F287" s="6"/>
    </row>
    <row r="288" spans="2:6" ht="15.75" customHeight="1" x14ac:dyDescent="0.25">
      <c r="B288" s="12"/>
      <c r="C288" s="9"/>
      <c r="D288" s="10"/>
      <c r="E288" s="6"/>
      <c r="F288" s="6"/>
    </row>
    <row r="289" spans="2:6" ht="15.75" customHeight="1" x14ac:dyDescent="0.25">
      <c r="B289" s="12"/>
      <c r="C289" s="9"/>
      <c r="D289" s="10"/>
      <c r="E289" s="6"/>
      <c r="F289" s="6"/>
    </row>
    <row r="290" spans="2:6" ht="15.75" customHeight="1" x14ac:dyDescent="0.25">
      <c r="B290" s="12"/>
      <c r="C290" s="9"/>
      <c r="D290" s="10"/>
      <c r="E290" s="6"/>
      <c r="F290" s="6"/>
    </row>
    <row r="291" spans="2:6" ht="15.75" customHeight="1" x14ac:dyDescent="0.25">
      <c r="B291" s="12"/>
      <c r="C291" s="9"/>
      <c r="D291" s="10"/>
      <c r="E291" s="6"/>
      <c r="F291" s="6"/>
    </row>
    <row r="292" spans="2:6" ht="15.75" customHeight="1" x14ac:dyDescent="0.25">
      <c r="B292" s="12"/>
      <c r="C292" s="9"/>
      <c r="D292" s="10"/>
      <c r="E292" s="6"/>
      <c r="F292" s="6"/>
    </row>
    <row r="293" spans="2:6" ht="15.75" customHeight="1" x14ac:dyDescent="0.25">
      <c r="B293" s="12"/>
      <c r="C293" s="9"/>
      <c r="D293" s="10"/>
      <c r="E293" s="6"/>
      <c r="F293" s="6"/>
    </row>
    <row r="294" spans="2:6" ht="15.75" customHeight="1" x14ac:dyDescent="0.25">
      <c r="B294" s="12"/>
      <c r="C294" s="9"/>
      <c r="D294" s="10"/>
      <c r="E294" s="6"/>
      <c r="F294" s="6"/>
    </row>
    <row r="295" spans="2:6" ht="15.75" customHeight="1" x14ac:dyDescent="0.25">
      <c r="B295" s="12"/>
      <c r="C295" s="9"/>
      <c r="D295" s="10"/>
      <c r="E295" s="6"/>
      <c r="F295" s="6"/>
    </row>
    <row r="296" spans="2:6" ht="15.75" customHeight="1" x14ac:dyDescent="0.25">
      <c r="B296" s="12"/>
      <c r="C296" s="9"/>
      <c r="D296" s="10"/>
      <c r="E296" s="6"/>
      <c r="F296" s="6"/>
    </row>
    <row r="297" spans="2:6" ht="15.75" customHeight="1" x14ac:dyDescent="0.25">
      <c r="B297" s="12"/>
      <c r="C297" s="9"/>
      <c r="D297" s="10"/>
      <c r="E297" s="6"/>
      <c r="F297" s="6"/>
    </row>
    <row r="298" spans="2:6" ht="15.75" customHeight="1" x14ac:dyDescent="0.25">
      <c r="B298" s="12"/>
      <c r="C298" s="9"/>
      <c r="D298" s="10"/>
      <c r="E298" s="6"/>
      <c r="F298" s="6"/>
    </row>
    <row r="299" spans="2:6" ht="15.75" customHeight="1" x14ac:dyDescent="0.25">
      <c r="B299" s="12"/>
      <c r="C299" s="9"/>
      <c r="D299" s="10"/>
      <c r="E299" s="6"/>
      <c r="F299" s="6"/>
    </row>
    <row r="300" spans="2:6" ht="15.75" customHeight="1" x14ac:dyDescent="0.25">
      <c r="B300" s="12"/>
      <c r="C300" s="9"/>
      <c r="D300" s="10"/>
      <c r="E300" s="6"/>
      <c r="F300" s="6"/>
    </row>
    <row r="301" spans="2:6" ht="15.75" customHeight="1" x14ac:dyDescent="0.25">
      <c r="B301" s="12"/>
      <c r="C301" s="9"/>
      <c r="D301" s="10"/>
      <c r="E301" s="6"/>
      <c r="F301" s="6"/>
    </row>
    <row r="302" spans="2:6" ht="15.75" customHeight="1" x14ac:dyDescent="0.25">
      <c r="B302" s="12"/>
      <c r="C302" s="9"/>
      <c r="D302" s="10"/>
      <c r="E302" s="6"/>
      <c r="F302" s="6"/>
    </row>
    <row r="303" spans="2:6" ht="15.75" customHeight="1" x14ac:dyDescent="0.25">
      <c r="B303" s="12"/>
      <c r="C303" s="9"/>
      <c r="D303" s="10"/>
      <c r="E303" s="6"/>
      <c r="F303" s="6"/>
    </row>
    <row r="304" spans="2:6" ht="15.75" customHeight="1" x14ac:dyDescent="0.25">
      <c r="B304" s="12"/>
      <c r="C304" s="9"/>
      <c r="D304" s="10"/>
      <c r="E304" s="6"/>
      <c r="F304" s="6"/>
    </row>
    <row r="305" spans="2:6" ht="15.75" customHeight="1" x14ac:dyDescent="0.25">
      <c r="B305" s="12"/>
      <c r="C305" s="9"/>
      <c r="D305" s="10"/>
      <c r="E305" s="6"/>
      <c r="F305" s="6"/>
    </row>
    <row r="306" spans="2:6" ht="15.75" customHeight="1" x14ac:dyDescent="0.25">
      <c r="B306" s="12"/>
      <c r="C306" s="9"/>
      <c r="D306" s="10"/>
      <c r="E306" s="6"/>
      <c r="F306" s="6"/>
    </row>
    <row r="307" spans="2:6" ht="15.75" customHeight="1" x14ac:dyDescent="0.25">
      <c r="B307" s="12"/>
      <c r="C307" s="9"/>
      <c r="D307" s="10"/>
      <c r="E307" s="6"/>
      <c r="F307" s="6"/>
    </row>
    <row r="308" spans="2:6" ht="15.75" customHeight="1" x14ac:dyDescent="0.25">
      <c r="B308" s="12"/>
      <c r="C308" s="9"/>
      <c r="D308" s="10"/>
      <c r="E308" s="6"/>
      <c r="F308" s="6"/>
    </row>
    <row r="309" spans="2:6" ht="15.75" customHeight="1" x14ac:dyDescent="0.25">
      <c r="B309" s="12"/>
      <c r="C309" s="9"/>
      <c r="D309" s="10"/>
      <c r="E309" s="6"/>
      <c r="F309" s="6"/>
    </row>
    <row r="310" spans="2:6" ht="15.75" customHeight="1" x14ac:dyDescent="0.25">
      <c r="B310" s="12"/>
      <c r="C310" s="9"/>
      <c r="D310" s="10"/>
      <c r="E310" s="6"/>
      <c r="F310" s="6"/>
    </row>
    <row r="311" spans="2:6" ht="15.75" customHeight="1" x14ac:dyDescent="0.25">
      <c r="B311" s="12"/>
      <c r="C311" s="9"/>
      <c r="D311" s="10"/>
      <c r="E311" s="6"/>
      <c r="F311" s="6"/>
    </row>
    <row r="312" spans="2:6" ht="15.75" customHeight="1" x14ac:dyDescent="0.25">
      <c r="B312" s="12"/>
      <c r="C312" s="9"/>
      <c r="D312" s="10"/>
      <c r="E312" s="6"/>
      <c r="F312" s="6"/>
    </row>
    <row r="313" spans="2:6" ht="15.75" customHeight="1" x14ac:dyDescent="0.25">
      <c r="B313" s="12"/>
      <c r="C313" s="9"/>
      <c r="D313" s="10"/>
      <c r="E313" s="6"/>
      <c r="F313" s="6"/>
    </row>
    <row r="314" spans="2:6" ht="15.75" customHeight="1" x14ac:dyDescent="0.25">
      <c r="B314" s="12"/>
      <c r="C314" s="9"/>
      <c r="D314" s="10"/>
      <c r="E314" s="6"/>
      <c r="F314" s="6"/>
    </row>
    <row r="315" spans="2:6" ht="15.75" customHeight="1" x14ac:dyDescent="0.25">
      <c r="B315" s="12"/>
      <c r="C315" s="9"/>
      <c r="D315" s="10"/>
      <c r="E315" s="6"/>
      <c r="F315" s="6"/>
    </row>
    <row r="316" spans="2:6" ht="15.75" customHeight="1" x14ac:dyDescent="0.25">
      <c r="B316" s="12"/>
      <c r="C316" s="9"/>
      <c r="D316" s="10"/>
      <c r="E316" s="6"/>
      <c r="F316" s="6"/>
    </row>
    <row r="317" spans="2:6" ht="15.75" customHeight="1" x14ac:dyDescent="0.25">
      <c r="B317" s="12"/>
      <c r="C317" s="9"/>
      <c r="D317" s="10"/>
      <c r="E317" s="6"/>
      <c r="F317" s="6"/>
    </row>
    <row r="318" spans="2:6" ht="15.75" customHeight="1" x14ac:dyDescent="0.25">
      <c r="B318" s="12"/>
      <c r="C318" s="9"/>
      <c r="D318" s="10"/>
      <c r="E318" s="6"/>
      <c r="F318" s="6"/>
    </row>
    <row r="319" spans="2:6" ht="15.75" customHeight="1" x14ac:dyDescent="0.25">
      <c r="B319" s="12"/>
      <c r="C319" s="9"/>
      <c r="D319" s="10"/>
      <c r="E319" s="6"/>
      <c r="F319" s="6"/>
    </row>
    <row r="320" spans="2:6" ht="15.75" customHeight="1" x14ac:dyDescent="0.25">
      <c r="B320" s="12"/>
      <c r="C320" s="9"/>
      <c r="D320" s="10"/>
      <c r="E320" s="6"/>
      <c r="F320" s="6"/>
    </row>
    <row r="321" spans="2:6" ht="15.75" customHeight="1" x14ac:dyDescent="0.25">
      <c r="B321" s="12"/>
      <c r="C321" s="9"/>
      <c r="D321" s="10"/>
      <c r="E321" s="6"/>
      <c r="F321" s="6"/>
    </row>
    <row r="322" spans="2:6" ht="15.75" customHeight="1" x14ac:dyDescent="0.25">
      <c r="B322" s="12"/>
      <c r="C322" s="9"/>
      <c r="D322" s="10"/>
      <c r="E322" s="6"/>
      <c r="F322" s="6"/>
    </row>
    <row r="323" spans="2:6" ht="15.75" customHeight="1" x14ac:dyDescent="0.25">
      <c r="B323" s="12"/>
      <c r="C323" s="9"/>
      <c r="D323" s="10"/>
      <c r="E323" s="6"/>
      <c r="F323" s="6"/>
    </row>
    <row r="324" spans="2:6" ht="15.75" customHeight="1" x14ac:dyDescent="0.25">
      <c r="B324" s="12"/>
      <c r="C324" s="9"/>
      <c r="D324" s="10"/>
      <c r="E324" s="6"/>
      <c r="F324" s="6"/>
    </row>
    <row r="325" spans="2:6" ht="15.75" customHeight="1" x14ac:dyDescent="0.25">
      <c r="B325" s="12"/>
      <c r="C325" s="9"/>
      <c r="D325" s="10"/>
      <c r="E325" s="6"/>
      <c r="F325" s="6"/>
    </row>
    <row r="326" spans="2:6" ht="15.75" customHeight="1" x14ac:dyDescent="0.25">
      <c r="B326" s="12"/>
      <c r="C326" s="9"/>
      <c r="D326" s="10"/>
      <c r="E326" s="6"/>
      <c r="F326" s="6"/>
    </row>
    <row r="327" spans="2:6" ht="15.75" customHeight="1" x14ac:dyDescent="0.25">
      <c r="B327" s="12"/>
      <c r="C327" s="9"/>
      <c r="D327" s="10"/>
      <c r="E327" s="6"/>
      <c r="F327" s="6"/>
    </row>
    <row r="328" spans="2:6" ht="15.75" customHeight="1" x14ac:dyDescent="0.25">
      <c r="B328" s="12"/>
      <c r="C328" s="9"/>
      <c r="D328" s="10"/>
      <c r="E328" s="6"/>
      <c r="F328" s="6"/>
    </row>
    <row r="329" spans="2:6" ht="15.75" customHeight="1" x14ac:dyDescent="0.25">
      <c r="B329" s="12"/>
      <c r="C329" s="9"/>
      <c r="D329" s="10"/>
      <c r="E329" s="6"/>
      <c r="F329" s="6"/>
    </row>
    <row r="330" spans="2:6" ht="15.75" customHeight="1" x14ac:dyDescent="0.25">
      <c r="B330" s="12"/>
      <c r="C330" s="9"/>
      <c r="D330" s="10"/>
      <c r="E330" s="6"/>
      <c r="F330" s="6"/>
    </row>
    <row r="331" spans="2:6" ht="15.75" customHeight="1" x14ac:dyDescent="0.25">
      <c r="B331" s="12"/>
      <c r="C331" s="9"/>
      <c r="D331" s="10"/>
      <c r="E331" s="6"/>
      <c r="F331" s="6"/>
    </row>
    <row r="332" spans="2:6" ht="15.75" customHeight="1" x14ac:dyDescent="0.25">
      <c r="B332" s="12"/>
      <c r="C332" s="9"/>
      <c r="D332" s="10"/>
      <c r="E332" s="6"/>
      <c r="F332" s="6"/>
    </row>
    <row r="333" spans="2:6" ht="15.75" customHeight="1" x14ac:dyDescent="0.25">
      <c r="B333" s="12"/>
      <c r="C333" s="9"/>
      <c r="D333" s="10"/>
      <c r="E333" s="6"/>
      <c r="F333" s="6"/>
    </row>
    <row r="334" spans="2:6" ht="15.75" customHeight="1" x14ac:dyDescent="0.25">
      <c r="B334" s="12"/>
      <c r="C334" s="9"/>
      <c r="D334" s="10"/>
      <c r="E334" s="6"/>
      <c r="F334" s="6"/>
    </row>
    <row r="335" spans="2:6" ht="15.75" customHeight="1" x14ac:dyDescent="0.25">
      <c r="B335" s="12"/>
      <c r="C335" s="9"/>
      <c r="D335" s="10"/>
      <c r="E335" s="6"/>
      <c r="F335" s="6"/>
    </row>
    <row r="336" spans="2:6" ht="15.75" customHeight="1" x14ac:dyDescent="0.25">
      <c r="B336" s="12"/>
      <c r="C336" s="9"/>
      <c r="D336" s="10"/>
      <c r="E336" s="6"/>
      <c r="F336" s="6"/>
    </row>
    <row r="337" spans="2:6" ht="15.75" customHeight="1" x14ac:dyDescent="0.25">
      <c r="B337" s="12"/>
      <c r="C337" s="9"/>
      <c r="D337" s="10"/>
      <c r="E337" s="6"/>
      <c r="F337" s="6"/>
    </row>
    <row r="338" spans="2:6" ht="15.75" customHeight="1" x14ac:dyDescent="0.25">
      <c r="B338" s="12"/>
      <c r="C338" s="9"/>
      <c r="D338" s="10"/>
      <c r="E338" s="6"/>
      <c r="F338" s="6"/>
    </row>
    <row r="339" spans="2:6" ht="15.75" customHeight="1" x14ac:dyDescent="0.25">
      <c r="B339" s="12"/>
      <c r="C339" s="9"/>
      <c r="D339" s="10"/>
      <c r="E339" s="6"/>
      <c r="F339" s="6"/>
    </row>
    <row r="340" spans="2:6" ht="15.75" customHeight="1" x14ac:dyDescent="0.25">
      <c r="B340" s="12"/>
      <c r="C340" s="9"/>
      <c r="D340" s="10"/>
      <c r="E340" s="6"/>
      <c r="F340" s="6"/>
    </row>
    <row r="341" spans="2:6" ht="15.75" customHeight="1" x14ac:dyDescent="0.25">
      <c r="B341" s="12"/>
      <c r="C341" s="9"/>
      <c r="D341" s="10"/>
      <c r="E341" s="6"/>
      <c r="F341" s="6"/>
    </row>
    <row r="342" spans="2:6" ht="15.75" customHeight="1" x14ac:dyDescent="0.25">
      <c r="B342" s="12"/>
      <c r="C342" s="9"/>
      <c r="D342" s="10"/>
      <c r="E342" s="6"/>
      <c r="F342" s="6"/>
    </row>
    <row r="343" spans="2:6" ht="15.75" customHeight="1" x14ac:dyDescent="0.25">
      <c r="B343" s="12"/>
      <c r="C343" s="9"/>
      <c r="D343" s="10"/>
      <c r="E343" s="6"/>
      <c r="F343" s="6"/>
    </row>
    <row r="344" spans="2:6" ht="15.75" customHeight="1" x14ac:dyDescent="0.25">
      <c r="B344" s="12"/>
      <c r="C344" s="9"/>
      <c r="D344" s="10"/>
      <c r="E344" s="6"/>
      <c r="F344" s="6"/>
    </row>
    <row r="345" spans="2:6" ht="15.75" customHeight="1" x14ac:dyDescent="0.25">
      <c r="B345" s="12"/>
      <c r="C345" s="9"/>
      <c r="D345" s="10"/>
      <c r="E345" s="6"/>
      <c r="F345" s="6"/>
    </row>
    <row r="346" spans="2:6" ht="15.75" customHeight="1" x14ac:dyDescent="0.25">
      <c r="B346" s="12"/>
      <c r="C346" s="9"/>
      <c r="D346" s="10"/>
      <c r="E346" s="6"/>
      <c r="F346" s="6"/>
    </row>
    <row r="347" spans="2:6" ht="15.75" customHeight="1" x14ac:dyDescent="0.25">
      <c r="B347" s="12"/>
      <c r="C347" s="9"/>
      <c r="D347" s="10"/>
      <c r="E347" s="6"/>
      <c r="F347" s="6"/>
    </row>
    <row r="348" spans="2:6" ht="15.75" customHeight="1" x14ac:dyDescent="0.25">
      <c r="B348" s="12"/>
      <c r="C348" s="9"/>
      <c r="D348" s="10"/>
      <c r="E348" s="6"/>
      <c r="F348" s="6"/>
    </row>
    <row r="349" spans="2:6" ht="15.75" customHeight="1" x14ac:dyDescent="0.25">
      <c r="B349" s="12"/>
      <c r="C349" s="9"/>
      <c r="D349" s="10"/>
      <c r="E349" s="6"/>
      <c r="F349" s="6"/>
    </row>
    <row r="350" spans="2:6" ht="15.75" customHeight="1" x14ac:dyDescent="0.25">
      <c r="B350" s="12"/>
      <c r="C350" s="9"/>
      <c r="D350" s="10"/>
      <c r="E350" s="6"/>
      <c r="F350" s="6"/>
    </row>
    <row r="351" spans="2:6" ht="15.75" customHeight="1" x14ac:dyDescent="0.25">
      <c r="B351" s="12"/>
      <c r="C351" s="9"/>
      <c r="D351" s="10"/>
      <c r="E351" s="6"/>
      <c r="F351" s="6"/>
    </row>
    <row r="352" spans="2:6" ht="15.75" customHeight="1" x14ac:dyDescent="0.25">
      <c r="B352" s="12"/>
      <c r="C352" s="9"/>
      <c r="D352" s="10"/>
      <c r="E352" s="6"/>
      <c r="F352" s="6"/>
    </row>
    <row r="353" spans="2:6" ht="15.75" customHeight="1" x14ac:dyDescent="0.25">
      <c r="B353" s="12"/>
      <c r="C353" s="9"/>
      <c r="D353" s="10"/>
      <c r="E353" s="6"/>
      <c r="F353" s="6"/>
    </row>
    <row r="354" spans="2:6" ht="15.75" customHeight="1" x14ac:dyDescent="0.25">
      <c r="B354" s="12"/>
      <c r="C354" s="9"/>
      <c r="D354" s="10"/>
      <c r="E354" s="6"/>
      <c r="F354" s="6"/>
    </row>
    <row r="355" spans="2:6" ht="15.75" customHeight="1" x14ac:dyDescent="0.25">
      <c r="B355" s="12"/>
      <c r="C355" s="9"/>
      <c r="D355" s="10"/>
      <c r="E355" s="6"/>
      <c r="F355" s="6"/>
    </row>
    <row r="356" spans="2:6" ht="15.75" customHeight="1" x14ac:dyDescent="0.25">
      <c r="B356" s="12"/>
      <c r="C356" s="9"/>
      <c r="D356" s="10"/>
      <c r="E356" s="6"/>
      <c r="F356" s="6"/>
    </row>
    <row r="357" spans="2:6" ht="15.75" customHeight="1" x14ac:dyDescent="0.25">
      <c r="B357" s="12"/>
      <c r="C357" s="9"/>
      <c r="D357" s="10"/>
      <c r="E357" s="6"/>
      <c r="F357" s="6"/>
    </row>
    <row r="358" spans="2:6" ht="15.75" customHeight="1" x14ac:dyDescent="0.25">
      <c r="B358" s="12"/>
      <c r="C358" s="9"/>
      <c r="D358" s="10"/>
      <c r="E358" s="6"/>
      <c r="F358" s="6"/>
    </row>
    <row r="359" spans="2:6" ht="15.75" customHeight="1" x14ac:dyDescent="0.25">
      <c r="B359" s="12"/>
      <c r="C359" s="9"/>
      <c r="D359" s="10"/>
      <c r="E359" s="6"/>
      <c r="F359" s="6"/>
    </row>
    <row r="360" spans="2:6" ht="15.75" customHeight="1" x14ac:dyDescent="0.25">
      <c r="B360" s="12"/>
      <c r="C360" s="9"/>
      <c r="D360" s="10"/>
      <c r="E360" s="6"/>
      <c r="F360" s="6"/>
    </row>
    <row r="361" spans="2:6" ht="15.75" customHeight="1" x14ac:dyDescent="0.25">
      <c r="B361" s="12"/>
      <c r="C361" s="9"/>
      <c r="D361" s="10"/>
      <c r="E361" s="6"/>
      <c r="F361" s="6"/>
    </row>
    <row r="362" spans="2:6" ht="15.75" customHeight="1" x14ac:dyDescent="0.25">
      <c r="B362" s="12"/>
      <c r="C362" s="9"/>
      <c r="D362" s="10"/>
      <c r="E362" s="6"/>
      <c r="F362" s="6"/>
    </row>
    <row r="363" spans="2:6" ht="15.75" customHeight="1" x14ac:dyDescent="0.25">
      <c r="B363" s="12"/>
      <c r="C363" s="9"/>
      <c r="D363" s="10"/>
      <c r="E363" s="6"/>
      <c r="F363" s="6"/>
    </row>
    <row r="364" spans="2:6" ht="15.75" customHeight="1" x14ac:dyDescent="0.25">
      <c r="B364" s="12"/>
      <c r="C364" s="9"/>
      <c r="D364" s="10"/>
      <c r="E364" s="6"/>
      <c r="F364" s="6"/>
    </row>
    <row r="365" spans="2:6" ht="15.75" customHeight="1" x14ac:dyDescent="0.25">
      <c r="B365" s="12"/>
      <c r="C365" s="9"/>
      <c r="D365" s="10"/>
      <c r="E365" s="6"/>
      <c r="F365" s="6"/>
    </row>
    <row r="366" spans="2:6" ht="15.75" customHeight="1" x14ac:dyDescent="0.25">
      <c r="B366" s="12"/>
      <c r="C366" s="9"/>
      <c r="D366" s="10"/>
      <c r="E366" s="6"/>
      <c r="F366" s="6"/>
    </row>
    <row r="367" spans="2:6" ht="15.75" customHeight="1" x14ac:dyDescent="0.25">
      <c r="B367" s="12"/>
      <c r="C367" s="9"/>
      <c r="D367" s="10"/>
      <c r="E367" s="6"/>
      <c r="F367" s="6"/>
    </row>
    <row r="368" spans="2:6" ht="15.75" customHeight="1" x14ac:dyDescent="0.25">
      <c r="B368" s="12"/>
      <c r="C368" s="9"/>
      <c r="D368" s="10"/>
      <c r="E368" s="6"/>
      <c r="F368" s="6"/>
    </row>
    <row r="369" spans="2:6" ht="15.75" customHeight="1" x14ac:dyDescent="0.25">
      <c r="B369" s="12"/>
      <c r="C369" s="9"/>
      <c r="D369" s="10"/>
      <c r="E369" s="6"/>
      <c r="F369" s="6"/>
    </row>
    <row r="370" spans="2:6" ht="15.75" customHeight="1" x14ac:dyDescent="0.25">
      <c r="B370" s="12"/>
      <c r="C370" s="9"/>
      <c r="D370" s="10"/>
      <c r="E370" s="6"/>
      <c r="F370" s="6"/>
    </row>
    <row r="371" spans="2:6" ht="15.75" customHeight="1" x14ac:dyDescent="0.25">
      <c r="B371" s="12"/>
      <c r="C371" s="9"/>
      <c r="D371" s="10"/>
      <c r="E371" s="6"/>
      <c r="F371" s="6"/>
    </row>
    <row r="372" spans="2:6" ht="15.75" customHeight="1" x14ac:dyDescent="0.25">
      <c r="B372" s="12"/>
      <c r="C372" s="9"/>
      <c r="D372" s="10"/>
      <c r="E372" s="6"/>
      <c r="F372" s="6"/>
    </row>
    <row r="373" spans="2:6" ht="15.75" customHeight="1" x14ac:dyDescent="0.25">
      <c r="B373" s="12"/>
      <c r="C373" s="9"/>
      <c r="D373" s="10"/>
      <c r="E373" s="6"/>
      <c r="F373" s="6"/>
    </row>
    <row r="374" spans="2:6" ht="15.75" customHeight="1" x14ac:dyDescent="0.25">
      <c r="B374" s="12"/>
      <c r="C374" s="9"/>
      <c r="D374" s="10"/>
      <c r="E374" s="6"/>
      <c r="F374" s="6"/>
    </row>
    <row r="375" spans="2:6" ht="15.75" customHeight="1" x14ac:dyDescent="0.25">
      <c r="B375" s="12"/>
      <c r="C375" s="9"/>
      <c r="D375" s="10"/>
      <c r="E375" s="6"/>
      <c r="F375" s="6"/>
    </row>
    <row r="376" spans="2:6" ht="15.75" customHeight="1" x14ac:dyDescent="0.25">
      <c r="B376" s="12"/>
      <c r="C376" s="9"/>
      <c r="D376" s="10"/>
      <c r="E376" s="6"/>
      <c r="F376" s="6"/>
    </row>
    <row r="377" spans="2:6" ht="15.75" customHeight="1" x14ac:dyDescent="0.25">
      <c r="B377" s="12"/>
      <c r="C377" s="9"/>
      <c r="D377" s="10"/>
      <c r="E377" s="6"/>
      <c r="F377" s="6"/>
    </row>
    <row r="378" spans="2:6" ht="15.75" customHeight="1" x14ac:dyDescent="0.25">
      <c r="B378" s="12"/>
      <c r="C378" s="9"/>
      <c r="D378" s="10"/>
      <c r="E378" s="6"/>
      <c r="F378" s="6"/>
    </row>
    <row r="379" spans="2:6" ht="15.75" customHeight="1" x14ac:dyDescent="0.25">
      <c r="B379" s="12"/>
      <c r="C379" s="9"/>
      <c r="D379" s="10"/>
      <c r="E379" s="6"/>
      <c r="F379" s="6"/>
    </row>
    <row r="380" spans="2:6" ht="15.75" customHeight="1" x14ac:dyDescent="0.25">
      <c r="B380" s="12"/>
      <c r="C380" s="9"/>
      <c r="D380" s="10"/>
      <c r="E380" s="6"/>
      <c r="F380" s="6"/>
    </row>
    <row r="381" spans="2:6" ht="15.75" customHeight="1" x14ac:dyDescent="0.25">
      <c r="B381" s="12"/>
      <c r="C381" s="9"/>
      <c r="D381" s="10"/>
      <c r="E381" s="6"/>
      <c r="F381" s="6"/>
    </row>
    <row r="382" spans="2:6" ht="15.75" customHeight="1" x14ac:dyDescent="0.25">
      <c r="B382" s="12"/>
      <c r="C382" s="9"/>
      <c r="D382" s="10"/>
      <c r="E382" s="6"/>
      <c r="F382" s="6"/>
    </row>
    <row r="383" spans="2:6" ht="15.75" customHeight="1" x14ac:dyDescent="0.25">
      <c r="B383" s="12"/>
      <c r="C383" s="9"/>
      <c r="D383" s="10"/>
      <c r="E383" s="6"/>
      <c r="F383" s="6"/>
    </row>
    <row r="384" spans="2:6" ht="15.75" customHeight="1" x14ac:dyDescent="0.25">
      <c r="B384" s="12"/>
      <c r="C384" s="9"/>
      <c r="D384" s="10"/>
      <c r="E384" s="6"/>
      <c r="F384" s="6"/>
    </row>
    <row r="385" spans="2:6" ht="15.75" customHeight="1" x14ac:dyDescent="0.25">
      <c r="B385" s="12"/>
      <c r="C385" s="9"/>
      <c r="D385" s="10"/>
      <c r="E385" s="6"/>
      <c r="F385" s="6"/>
    </row>
    <row r="386" spans="2:6" ht="15.75" customHeight="1" x14ac:dyDescent="0.25">
      <c r="B386" s="12"/>
      <c r="C386" s="9"/>
      <c r="D386" s="10"/>
      <c r="E386" s="6"/>
      <c r="F386" s="6"/>
    </row>
    <row r="387" spans="2:6" ht="15.75" customHeight="1" x14ac:dyDescent="0.25">
      <c r="B387" s="12"/>
      <c r="C387" s="9"/>
      <c r="D387" s="10"/>
      <c r="E387" s="6"/>
      <c r="F387" s="6"/>
    </row>
    <row r="388" spans="2:6" ht="15.75" customHeight="1" x14ac:dyDescent="0.25">
      <c r="B388" s="12"/>
      <c r="C388" s="9"/>
      <c r="D388" s="10"/>
      <c r="E388" s="6"/>
      <c r="F388" s="6"/>
    </row>
    <row r="389" spans="2:6" ht="15.75" customHeight="1" x14ac:dyDescent="0.25">
      <c r="B389" s="12"/>
      <c r="C389" s="9"/>
      <c r="D389" s="10"/>
      <c r="E389" s="6"/>
      <c r="F389" s="6"/>
    </row>
    <row r="390" spans="2:6" ht="15.75" customHeight="1" x14ac:dyDescent="0.25">
      <c r="B390" s="12"/>
      <c r="C390" s="9"/>
      <c r="D390" s="10"/>
      <c r="E390" s="6"/>
      <c r="F390" s="6"/>
    </row>
    <row r="391" spans="2:6" ht="15.75" customHeight="1" x14ac:dyDescent="0.25">
      <c r="B391" s="12"/>
      <c r="C391" s="9"/>
      <c r="D391" s="10"/>
      <c r="E391" s="6"/>
      <c r="F391" s="6"/>
    </row>
    <row r="392" spans="2:6" ht="15.75" customHeight="1" x14ac:dyDescent="0.25">
      <c r="B392" s="12"/>
      <c r="C392" s="9"/>
      <c r="D392" s="10"/>
      <c r="E392" s="6"/>
      <c r="F392" s="6"/>
    </row>
    <row r="393" spans="2:6" ht="15.75" customHeight="1" x14ac:dyDescent="0.25">
      <c r="B393" s="12"/>
      <c r="C393" s="9"/>
      <c r="D393" s="10"/>
      <c r="E393" s="6"/>
      <c r="F393" s="6"/>
    </row>
    <row r="394" spans="2:6" ht="15.75" customHeight="1" x14ac:dyDescent="0.25">
      <c r="B394" s="12"/>
      <c r="C394" s="9"/>
      <c r="D394" s="10"/>
      <c r="E394" s="6"/>
      <c r="F394" s="6"/>
    </row>
    <row r="395" spans="2:6" ht="15.75" customHeight="1" x14ac:dyDescent="0.25">
      <c r="B395" s="12"/>
      <c r="C395" s="9"/>
      <c r="D395" s="10"/>
      <c r="E395" s="6"/>
      <c r="F395" s="6"/>
    </row>
    <row r="396" spans="2:6" ht="15.75" customHeight="1" x14ac:dyDescent="0.25">
      <c r="B396" s="12"/>
      <c r="C396" s="9"/>
      <c r="D396" s="10"/>
      <c r="E396" s="6"/>
      <c r="F396" s="6"/>
    </row>
    <row r="397" spans="2:6" ht="15.75" customHeight="1" x14ac:dyDescent="0.25">
      <c r="B397" s="12"/>
      <c r="C397" s="9"/>
      <c r="D397" s="10"/>
      <c r="E397" s="6"/>
      <c r="F397" s="6"/>
    </row>
    <row r="398" spans="2:6" ht="15.75" customHeight="1" x14ac:dyDescent="0.25">
      <c r="B398" s="12"/>
      <c r="C398" s="9"/>
      <c r="D398" s="10"/>
      <c r="E398" s="6"/>
      <c r="F398" s="6"/>
    </row>
    <row r="399" spans="2:6" ht="15.75" customHeight="1" x14ac:dyDescent="0.25">
      <c r="B399" s="12"/>
      <c r="C399" s="9"/>
      <c r="D399" s="10"/>
      <c r="E399" s="6"/>
      <c r="F399" s="6"/>
    </row>
    <row r="400" spans="2:6" ht="15.75" customHeight="1" x14ac:dyDescent="0.25">
      <c r="B400" s="12"/>
      <c r="C400" s="9"/>
      <c r="D400" s="10"/>
      <c r="E400" s="6"/>
      <c r="F400" s="6"/>
    </row>
    <row r="401" spans="2:6" ht="15.75" customHeight="1" x14ac:dyDescent="0.25">
      <c r="B401" s="12"/>
      <c r="C401" s="9"/>
      <c r="D401" s="10"/>
      <c r="E401" s="6"/>
      <c r="F401" s="6"/>
    </row>
    <row r="402" spans="2:6" ht="15.75" customHeight="1" x14ac:dyDescent="0.25">
      <c r="B402" s="12"/>
      <c r="C402" s="9"/>
      <c r="D402" s="10"/>
      <c r="E402" s="6"/>
      <c r="F402" s="6"/>
    </row>
    <row r="403" spans="2:6" ht="15.75" customHeight="1" x14ac:dyDescent="0.25">
      <c r="B403" s="12"/>
      <c r="C403" s="9"/>
      <c r="D403" s="10"/>
      <c r="E403" s="6"/>
      <c r="F403" s="6"/>
    </row>
    <row r="404" spans="2:6" ht="15.75" customHeight="1" x14ac:dyDescent="0.25">
      <c r="B404" s="12"/>
      <c r="C404" s="9"/>
      <c r="D404" s="10"/>
      <c r="E404" s="6"/>
      <c r="F404" s="6"/>
    </row>
    <row r="405" spans="2:6" ht="15.75" customHeight="1" x14ac:dyDescent="0.25">
      <c r="B405" s="12"/>
      <c r="C405" s="9"/>
      <c r="D405" s="10"/>
      <c r="E405" s="6"/>
      <c r="F405" s="6"/>
    </row>
    <row r="406" spans="2:6" ht="15.75" customHeight="1" x14ac:dyDescent="0.25">
      <c r="B406" s="12"/>
      <c r="C406" s="9"/>
      <c r="D406" s="10"/>
      <c r="E406" s="6"/>
      <c r="F406" s="6"/>
    </row>
    <row r="407" spans="2:6" ht="15.75" customHeight="1" x14ac:dyDescent="0.25">
      <c r="B407" s="12"/>
      <c r="C407" s="9"/>
      <c r="D407" s="10"/>
      <c r="E407" s="6"/>
      <c r="F407" s="6"/>
    </row>
    <row r="408" spans="2:6" ht="15.75" customHeight="1" x14ac:dyDescent="0.25">
      <c r="B408" s="12"/>
      <c r="C408" s="9"/>
      <c r="D408" s="10"/>
      <c r="E408" s="6"/>
      <c r="F408" s="6"/>
    </row>
    <row r="409" spans="2:6" ht="15.75" customHeight="1" x14ac:dyDescent="0.25">
      <c r="B409" s="12"/>
      <c r="C409" s="9"/>
      <c r="D409" s="10"/>
      <c r="E409" s="6"/>
      <c r="F409" s="6"/>
    </row>
    <row r="410" spans="2:6" ht="15.75" customHeight="1" x14ac:dyDescent="0.25">
      <c r="B410" s="12"/>
      <c r="C410" s="9"/>
      <c r="D410" s="10"/>
      <c r="E410" s="6"/>
      <c r="F410" s="6"/>
    </row>
    <row r="411" spans="2:6" ht="15.75" customHeight="1" x14ac:dyDescent="0.25">
      <c r="B411" s="12"/>
      <c r="C411" s="9"/>
      <c r="D411" s="10"/>
      <c r="E411" s="6"/>
      <c r="F411" s="6"/>
    </row>
    <row r="412" spans="2:6" ht="15.75" customHeight="1" x14ac:dyDescent="0.25">
      <c r="B412" s="12"/>
      <c r="C412" s="9"/>
      <c r="D412" s="10"/>
      <c r="E412" s="6"/>
      <c r="F412" s="6"/>
    </row>
    <row r="413" spans="2:6" ht="15.75" customHeight="1" x14ac:dyDescent="0.25">
      <c r="B413" s="12"/>
      <c r="C413" s="9"/>
      <c r="D413" s="10"/>
      <c r="E413" s="6"/>
      <c r="F413" s="6"/>
    </row>
    <row r="414" spans="2:6" ht="15.75" customHeight="1" x14ac:dyDescent="0.25">
      <c r="B414" s="12"/>
      <c r="C414" s="9"/>
      <c r="D414" s="10"/>
      <c r="E414" s="6"/>
      <c r="F414" s="6"/>
    </row>
    <row r="415" spans="2:6" ht="15.75" customHeight="1" x14ac:dyDescent="0.25">
      <c r="B415" s="12"/>
      <c r="C415" s="9"/>
      <c r="D415" s="10"/>
      <c r="E415" s="6"/>
      <c r="F415" s="6"/>
    </row>
    <row r="416" spans="2:6" ht="15.75" customHeight="1" x14ac:dyDescent="0.25">
      <c r="B416" s="12"/>
      <c r="C416" s="9"/>
      <c r="D416" s="10"/>
      <c r="E416" s="6"/>
      <c r="F416" s="6"/>
    </row>
    <row r="417" spans="2:6" ht="15.75" customHeight="1" x14ac:dyDescent="0.25">
      <c r="B417" s="12"/>
      <c r="C417" s="9"/>
      <c r="D417" s="10"/>
      <c r="E417" s="6"/>
      <c r="F417" s="6"/>
    </row>
    <row r="418" spans="2:6" ht="15.75" customHeight="1" x14ac:dyDescent="0.25">
      <c r="B418" s="12"/>
      <c r="C418" s="9"/>
      <c r="D418" s="10"/>
      <c r="E418" s="6"/>
      <c r="F418" s="6"/>
    </row>
    <row r="419" spans="2:6" ht="15.75" customHeight="1" x14ac:dyDescent="0.25">
      <c r="B419" s="12"/>
      <c r="C419" s="9"/>
      <c r="D419" s="10"/>
      <c r="E419" s="6"/>
      <c r="F419" s="6"/>
    </row>
    <row r="420" spans="2:6" ht="15.75" customHeight="1" x14ac:dyDescent="0.25">
      <c r="B420" s="12"/>
      <c r="C420" s="9"/>
      <c r="D420" s="10"/>
      <c r="E420" s="6"/>
      <c r="F420" s="6"/>
    </row>
    <row r="421" spans="2:6" ht="15.75" customHeight="1" x14ac:dyDescent="0.25">
      <c r="B421" s="12"/>
      <c r="C421" s="9"/>
      <c r="D421" s="10"/>
      <c r="E421" s="6"/>
      <c r="F421" s="6"/>
    </row>
    <row r="422" spans="2:6" ht="15.75" customHeight="1" x14ac:dyDescent="0.25">
      <c r="B422" s="12"/>
      <c r="C422" s="9"/>
      <c r="D422" s="10"/>
      <c r="E422" s="6"/>
      <c r="F422" s="6"/>
    </row>
    <row r="423" spans="2:6" ht="15.75" customHeight="1" x14ac:dyDescent="0.25">
      <c r="B423" s="12"/>
      <c r="C423" s="9"/>
      <c r="D423" s="10"/>
      <c r="E423" s="6"/>
      <c r="F423" s="6"/>
    </row>
    <row r="424" spans="2:6" ht="15.75" customHeight="1" x14ac:dyDescent="0.25">
      <c r="B424" s="12"/>
      <c r="C424" s="9"/>
      <c r="D424" s="10"/>
      <c r="E424" s="6"/>
      <c r="F424" s="6"/>
    </row>
    <row r="425" spans="2:6" ht="15.75" customHeight="1" x14ac:dyDescent="0.25">
      <c r="B425" s="12"/>
      <c r="C425" s="9"/>
      <c r="D425" s="10"/>
      <c r="E425" s="6"/>
      <c r="F425" s="6"/>
    </row>
    <row r="426" spans="2:6" ht="15.75" customHeight="1" x14ac:dyDescent="0.25">
      <c r="B426" s="12"/>
      <c r="C426" s="9"/>
      <c r="D426" s="10"/>
      <c r="E426" s="6"/>
      <c r="F426" s="6"/>
    </row>
    <row r="427" spans="2:6" ht="15.75" customHeight="1" x14ac:dyDescent="0.25">
      <c r="B427" s="12"/>
      <c r="C427" s="9"/>
      <c r="D427" s="10"/>
      <c r="E427" s="6"/>
      <c r="F427" s="6"/>
    </row>
    <row r="428" spans="2:6" ht="15.75" customHeight="1" x14ac:dyDescent="0.25">
      <c r="B428" s="12"/>
      <c r="C428" s="9"/>
      <c r="D428" s="10"/>
      <c r="E428" s="6"/>
      <c r="F428" s="6"/>
    </row>
    <row r="429" spans="2:6" ht="15.75" customHeight="1" x14ac:dyDescent="0.25">
      <c r="B429" s="12"/>
      <c r="C429" s="9"/>
      <c r="D429" s="10"/>
      <c r="E429" s="6"/>
      <c r="F429" s="6"/>
    </row>
    <row r="430" spans="2:6" ht="15.75" customHeight="1" x14ac:dyDescent="0.25">
      <c r="B430" s="12"/>
      <c r="C430" s="9"/>
      <c r="D430" s="10"/>
      <c r="E430" s="6"/>
      <c r="F430" s="6"/>
    </row>
    <row r="431" spans="2:6" ht="15.75" customHeight="1" x14ac:dyDescent="0.25">
      <c r="B431" s="12"/>
      <c r="C431" s="9"/>
      <c r="D431" s="10"/>
      <c r="E431" s="6"/>
      <c r="F431" s="6"/>
    </row>
    <row r="432" spans="2:6" ht="15.75" customHeight="1" x14ac:dyDescent="0.25">
      <c r="B432" s="12"/>
      <c r="C432" s="9"/>
      <c r="D432" s="10"/>
      <c r="E432" s="6"/>
      <c r="F432" s="6"/>
    </row>
    <row r="433" spans="2:6" ht="15.75" customHeight="1" x14ac:dyDescent="0.25">
      <c r="B433" s="12"/>
      <c r="C433" s="9"/>
      <c r="D433" s="10"/>
      <c r="E433" s="6"/>
      <c r="F433" s="6"/>
    </row>
    <row r="434" spans="2:6" ht="15.75" customHeight="1" x14ac:dyDescent="0.25">
      <c r="B434" s="12"/>
      <c r="C434" s="9"/>
      <c r="D434" s="10"/>
      <c r="E434" s="6"/>
      <c r="F434" s="6"/>
    </row>
    <row r="435" spans="2:6" ht="15.75" customHeight="1" x14ac:dyDescent="0.25">
      <c r="B435" s="12"/>
      <c r="C435" s="9"/>
      <c r="D435" s="10"/>
      <c r="E435" s="6"/>
      <c r="F435" s="6"/>
    </row>
    <row r="436" spans="2:6" ht="15.75" customHeight="1" x14ac:dyDescent="0.25">
      <c r="B436" s="12"/>
      <c r="C436" s="9"/>
      <c r="D436" s="10"/>
      <c r="E436" s="6"/>
      <c r="F436" s="6"/>
    </row>
    <row r="437" spans="2:6" ht="15.75" customHeight="1" x14ac:dyDescent="0.25">
      <c r="B437" s="12"/>
      <c r="C437" s="9"/>
      <c r="D437" s="10"/>
      <c r="E437" s="6"/>
      <c r="F437" s="6"/>
    </row>
    <row r="438" spans="2:6" ht="15.75" customHeight="1" x14ac:dyDescent="0.25">
      <c r="B438" s="12"/>
      <c r="C438" s="9"/>
      <c r="D438" s="10"/>
      <c r="E438" s="6"/>
      <c r="F438" s="6"/>
    </row>
    <row r="439" spans="2:6" ht="15.75" customHeight="1" x14ac:dyDescent="0.25">
      <c r="B439" s="12"/>
      <c r="C439" s="9"/>
      <c r="D439" s="10"/>
      <c r="E439" s="6"/>
      <c r="F439" s="6"/>
    </row>
    <row r="440" spans="2:6" ht="15.75" customHeight="1" x14ac:dyDescent="0.25">
      <c r="B440" s="12"/>
      <c r="C440" s="9"/>
      <c r="D440" s="10"/>
      <c r="E440" s="6"/>
      <c r="F440" s="6"/>
    </row>
    <row r="441" spans="2:6" ht="15.75" customHeight="1" x14ac:dyDescent="0.25">
      <c r="B441" s="12"/>
      <c r="C441" s="9"/>
      <c r="D441" s="10"/>
      <c r="E441" s="6"/>
      <c r="F441" s="6"/>
    </row>
    <row r="442" spans="2:6" ht="15.75" customHeight="1" x14ac:dyDescent="0.25">
      <c r="B442" s="12"/>
      <c r="C442" s="9"/>
      <c r="D442" s="10"/>
      <c r="E442" s="6"/>
      <c r="F442" s="6"/>
    </row>
    <row r="443" spans="2:6" ht="15.75" customHeight="1" x14ac:dyDescent="0.25">
      <c r="B443" s="12"/>
      <c r="C443" s="9"/>
      <c r="D443" s="10"/>
      <c r="E443" s="6"/>
      <c r="F443" s="6"/>
    </row>
    <row r="444" spans="2:6" ht="15.75" customHeight="1" x14ac:dyDescent="0.25">
      <c r="B444" s="12"/>
      <c r="C444" s="9"/>
      <c r="D444" s="10"/>
      <c r="E444" s="6"/>
      <c r="F444" s="6"/>
    </row>
    <row r="445" spans="2:6" ht="15.75" customHeight="1" x14ac:dyDescent="0.25">
      <c r="B445" s="12"/>
      <c r="C445" s="9"/>
      <c r="D445" s="10"/>
      <c r="E445" s="6"/>
      <c r="F445" s="6"/>
    </row>
    <row r="446" spans="2:6" ht="15.75" customHeight="1" x14ac:dyDescent="0.25">
      <c r="B446" s="12"/>
      <c r="C446" s="9"/>
      <c r="D446" s="10"/>
      <c r="E446" s="6"/>
      <c r="F446" s="6"/>
    </row>
    <row r="447" spans="2:6" ht="15.75" customHeight="1" x14ac:dyDescent="0.25">
      <c r="B447" s="12"/>
      <c r="C447" s="9"/>
      <c r="D447" s="10"/>
      <c r="E447" s="6"/>
      <c r="F447" s="6"/>
    </row>
    <row r="448" spans="2:6" ht="15.75" customHeight="1" x14ac:dyDescent="0.25">
      <c r="B448" s="12"/>
      <c r="C448" s="9"/>
      <c r="D448" s="10"/>
      <c r="E448" s="6"/>
      <c r="F448" s="6"/>
    </row>
    <row r="449" spans="2:6" ht="15.75" customHeight="1" x14ac:dyDescent="0.25">
      <c r="B449" s="12"/>
      <c r="C449" s="9"/>
      <c r="D449" s="10"/>
      <c r="E449" s="6"/>
      <c r="F449" s="6"/>
    </row>
    <row r="450" spans="2:6" ht="15.75" customHeight="1" x14ac:dyDescent="0.25">
      <c r="B450" s="12"/>
      <c r="C450" s="9"/>
      <c r="D450" s="10"/>
      <c r="E450" s="6"/>
      <c r="F450" s="6"/>
    </row>
    <row r="451" spans="2:6" ht="15.75" customHeight="1" x14ac:dyDescent="0.25">
      <c r="B451" s="12"/>
      <c r="C451" s="9"/>
      <c r="D451" s="10"/>
      <c r="E451" s="6"/>
      <c r="F451" s="6"/>
    </row>
    <row r="452" spans="2:6" ht="15.75" customHeight="1" x14ac:dyDescent="0.25">
      <c r="B452" s="12"/>
      <c r="C452" s="9"/>
      <c r="D452" s="10"/>
      <c r="E452" s="6"/>
      <c r="F452" s="6"/>
    </row>
    <row r="453" spans="2:6" ht="15.75" customHeight="1" x14ac:dyDescent="0.25">
      <c r="B453" s="12"/>
      <c r="C453" s="9"/>
      <c r="D453" s="10"/>
      <c r="E453" s="6"/>
      <c r="F453" s="6"/>
    </row>
    <row r="454" spans="2:6" ht="15.75" customHeight="1" x14ac:dyDescent="0.25">
      <c r="B454" s="12"/>
      <c r="C454" s="9"/>
      <c r="D454" s="10"/>
      <c r="E454" s="6"/>
      <c r="F454" s="6"/>
    </row>
    <row r="455" spans="2:6" ht="15.75" customHeight="1" x14ac:dyDescent="0.25">
      <c r="B455" s="12"/>
      <c r="C455" s="9"/>
      <c r="D455" s="10"/>
      <c r="E455" s="6"/>
      <c r="F455" s="6"/>
    </row>
    <row r="456" spans="2:6" ht="15.75" customHeight="1" x14ac:dyDescent="0.25">
      <c r="B456" s="12"/>
      <c r="C456" s="9"/>
      <c r="D456" s="10"/>
      <c r="E456" s="6"/>
      <c r="F456" s="6"/>
    </row>
    <row r="457" spans="2:6" ht="15.75" customHeight="1" x14ac:dyDescent="0.25">
      <c r="B457" s="12"/>
      <c r="C457" s="9"/>
      <c r="D457" s="10"/>
      <c r="E457" s="6"/>
      <c r="F457" s="6"/>
    </row>
    <row r="458" spans="2:6" ht="15.75" customHeight="1" x14ac:dyDescent="0.25">
      <c r="B458" s="12"/>
      <c r="C458" s="9"/>
      <c r="D458" s="10"/>
      <c r="E458" s="6"/>
      <c r="F458" s="6"/>
    </row>
    <row r="459" spans="2:6" ht="15.75" customHeight="1" x14ac:dyDescent="0.25">
      <c r="B459" s="12"/>
      <c r="C459" s="9"/>
      <c r="D459" s="10"/>
      <c r="E459" s="6"/>
      <c r="F459" s="6"/>
    </row>
    <row r="460" spans="2:6" ht="15.75" customHeight="1" x14ac:dyDescent="0.25">
      <c r="B460" s="12"/>
      <c r="C460" s="9"/>
      <c r="D460" s="10"/>
      <c r="E460" s="6"/>
      <c r="F460" s="6"/>
    </row>
    <row r="461" spans="2:6" ht="15.75" customHeight="1" x14ac:dyDescent="0.25">
      <c r="B461" s="12"/>
      <c r="C461" s="9"/>
      <c r="D461" s="10"/>
      <c r="E461" s="6"/>
      <c r="F461" s="6"/>
    </row>
    <row r="462" spans="2:6" ht="15.75" customHeight="1" x14ac:dyDescent="0.25">
      <c r="B462" s="12"/>
      <c r="C462" s="9"/>
      <c r="D462" s="10"/>
      <c r="E462" s="6"/>
      <c r="F462" s="6"/>
    </row>
    <row r="463" spans="2:6" ht="15.75" customHeight="1" x14ac:dyDescent="0.25">
      <c r="B463" s="12"/>
      <c r="C463" s="9"/>
      <c r="D463" s="10"/>
      <c r="E463" s="6"/>
      <c r="F463" s="6"/>
    </row>
    <row r="464" spans="2:6" ht="15.75" customHeight="1" x14ac:dyDescent="0.25">
      <c r="B464" s="12"/>
      <c r="C464" s="9"/>
      <c r="D464" s="10"/>
      <c r="E464" s="6"/>
      <c r="F464" s="6"/>
    </row>
    <row r="465" spans="2:6" ht="15.75" customHeight="1" x14ac:dyDescent="0.25">
      <c r="B465" s="12"/>
      <c r="C465" s="9"/>
      <c r="D465" s="10"/>
      <c r="E465" s="6"/>
      <c r="F465" s="6"/>
    </row>
    <row r="466" spans="2:6" ht="15.75" customHeight="1" x14ac:dyDescent="0.25">
      <c r="B466" s="12"/>
      <c r="C466" s="9"/>
      <c r="D466" s="10"/>
      <c r="E466" s="6"/>
      <c r="F466" s="6"/>
    </row>
    <row r="467" spans="2:6" ht="15.75" customHeight="1" x14ac:dyDescent="0.25">
      <c r="B467" s="12"/>
      <c r="C467" s="9"/>
      <c r="D467" s="10"/>
      <c r="E467" s="6"/>
      <c r="F467" s="6"/>
    </row>
    <row r="468" spans="2:6" ht="15.75" customHeight="1" x14ac:dyDescent="0.25">
      <c r="B468" s="12"/>
      <c r="C468" s="9"/>
      <c r="D468" s="10"/>
      <c r="E468" s="6"/>
      <c r="F468" s="6"/>
    </row>
    <row r="469" spans="2:6" ht="15.75" customHeight="1" x14ac:dyDescent="0.25">
      <c r="B469" s="12"/>
      <c r="C469" s="9"/>
      <c r="D469" s="10"/>
      <c r="E469" s="6"/>
      <c r="F469" s="6"/>
    </row>
    <row r="470" spans="2:6" ht="15.75" customHeight="1" x14ac:dyDescent="0.25">
      <c r="B470" s="12"/>
      <c r="C470" s="9"/>
      <c r="D470" s="10"/>
      <c r="E470" s="6"/>
      <c r="F470" s="6"/>
    </row>
    <row r="471" spans="2:6" ht="15.75" customHeight="1" x14ac:dyDescent="0.25">
      <c r="B471" s="12"/>
      <c r="C471" s="9"/>
      <c r="D471" s="10"/>
      <c r="E471" s="6"/>
      <c r="F471" s="6"/>
    </row>
    <row r="472" spans="2:6" ht="15.75" customHeight="1" x14ac:dyDescent="0.25">
      <c r="B472" s="12"/>
      <c r="C472" s="9"/>
      <c r="D472" s="10"/>
      <c r="E472" s="6"/>
      <c r="F472" s="6"/>
    </row>
    <row r="473" spans="2:6" ht="15.75" customHeight="1" x14ac:dyDescent="0.25">
      <c r="B473" s="12"/>
      <c r="C473" s="9"/>
      <c r="D473" s="10"/>
      <c r="E473" s="6"/>
      <c r="F473" s="6"/>
    </row>
    <row r="474" spans="2:6" ht="15.75" customHeight="1" x14ac:dyDescent="0.25">
      <c r="B474" s="12"/>
      <c r="C474" s="9"/>
      <c r="D474" s="10"/>
      <c r="E474" s="6"/>
      <c r="F474" s="6"/>
    </row>
    <row r="475" spans="2:6" ht="15.75" customHeight="1" x14ac:dyDescent="0.25">
      <c r="B475" s="12"/>
      <c r="C475" s="9"/>
      <c r="D475" s="10"/>
      <c r="E475" s="6"/>
      <c r="F475" s="6"/>
    </row>
    <row r="476" spans="2:6" ht="15.75" customHeight="1" x14ac:dyDescent="0.25">
      <c r="B476" s="12"/>
      <c r="C476" s="9"/>
      <c r="D476" s="10"/>
      <c r="E476" s="6"/>
      <c r="F476" s="6"/>
    </row>
    <row r="477" spans="2:6" ht="15.75" customHeight="1" x14ac:dyDescent="0.25">
      <c r="B477" s="12"/>
      <c r="C477" s="9"/>
      <c r="D477" s="10"/>
      <c r="E477" s="6"/>
      <c r="F477" s="6"/>
    </row>
    <row r="478" spans="2:6" ht="15.75" customHeight="1" x14ac:dyDescent="0.25">
      <c r="B478" s="12"/>
      <c r="C478" s="9"/>
      <c r="D478" s="10"/>
      <c r="E478" s="6"/>
      <c r="F478" s="6"/>
    </row>
    <row r="479" spans="2:6" ht="15.75" customHeight="1" x14ac:dyDescent="0.25">
      <c r="B479" s="12"/>
      <c r="C479" s="9"/>
      <c r="D479" s="10"/>
      <c r="E479" s="6"/>
      <c r="F479" s="6"/>
    </row>
    <row r="480" spans="2:6" ht="15.75" customHeight="1" x14ac:dyDescent="0.25">
      <c r="B480" s="12"/>
      <c r="C480" s="9"/>
      <c r="D480" s="10"/>
      <c r="E480" s="6"/>
      <c r="F480" s="6"/>
    </row>
    <row r="481" spans="2:6" ht="15.75" customHeight="1" x14ac:dyDescent="0.25">
      <c r="B481" s="12"/>
      <c r="C481" s="9"/>
      <c r="D481" s="10"/>
      <c r="E481" s="6"/>
      <c r="F481" s="6"/>
    </row>
    <row r="482" spans="2:6" ht="15.75" customHeight="1" x14ac:dyDescent="0.25">
      <c r="B482" s="12"/>
      <c r="C482" s="9"/>
      <c r="D482" s="10"/>
      <c r="E482" s="6"/>
      <c r="F482" s="6"/>
    </row>
    <row r="483" spans="2:6" ht="15.75" customHeight="1" x14ac:dyDescent="0.25">
      <c r="B483" s="12"/>
      <c r="C483" s="9"/>
      <c r="D483" s="10"/>
      <c r="E483" s="6"/>
      <c r="F483" s="6"/>
    </row>
    <row r="484" spans="2:6" ht="15.75" customHeight="1" x14ac:dyDescent="0.25">
      <c r="B484" s="12"/>
      <c r="C484" s="9"/>
      <c r="D484" s="10"/>
      <c r="E484" s="6"/>
      <c r="F484" s="6"/>
    </row>
    <row r="485" spans="2:6" ht="15.75" customHeight="1" x14ac:dyDescent="0.25">
      <c r="B485" s="12"/>
      <c r="C485" s="9"/>
      <c r="D485" s="10"/>
      <c r="E485" s="6"/>
      <c r="F485" s="6"/>
    </row>
    <row r="486" spans="2:6" ht="15.75" customHeight="1" x14ac:dyDescent="0.25">
      <c r="B486" s="12"/>
      <c r="C486" s="9"/>
      <c r="D486" s="10"/>
      <c r="E486" s="6"/>
      <c r="F486" s="6"/>
    </row>
    <row r="487" spans="2:6" ht="15.75" customHeight="1" x14ac:dyDescent="0.25">
      <c r="B487" s="12"/>
      <c r="C487" s="9"/>
      <c r="D487" s="10"/>
      <c r="E487" s="6"/>
      <c r="F487" s="6"/>
    </row>
    <row r="488" spans="2:6" ht="15.75" customHeight="1" x14ac:dyDescent="0.25">
      <c r="B488" s="12"/>
      <c r="C488" s="9"/>
      <c r="D488" s="10"/>
      <c r="E488" s="6"/>
      <c r="F488" s="6"/>
    </row>
    <row r="489" spans="2:6" ht="15.75" customHeight="1" x14ac:dyDescent="0.25">
      <c r="B489" s="12"/>
      <c r="C489" s="9"/>
      <c r="D489" s="10"/>
      <c r="E489" s="6"/>
      <c r="F489" s="6"/>
    </row>
    <row r="490" spans="2:6" ht="15.75" customHeight="1" x14ac:dyDescent="0.25">
      <c r="B490" s="12"/>
      <c r="C490" s="9"/>
      <c r="D490" s="10"/>
      <c r="E490" s="6"/>
      <c r="F490" s="6"/>
    </row>
    <row r="491" spans="2:6" ht="15.75" customHeight="1" x14ac:dyDescent="0.25">
      <c r="B491" s="12"/>
      <c r="C491" s="9"/>
      <c r="D491" s="10"/>
      <c r="E491" s="6"/>
      <c r="F491" s="6"/>
    </row>
    <row r="492" spans="2:6" ht="15.75" customHeight="1" x14ac:dyDescent="0.25">
      <c r="B492" s="12"/>
      <c r="C492" s="9"/>
      <c r="D492" s="10"/>
      <c r="E492" s="6"/>
      <c r="F492" s="6"/>
    </row>
    <row r="493" spans="2:6" ht="15.75" customHeight="1" x14ac:dyDescent="0.25">
      <c r="B493" s="12"/>
      <c r="C493" s="9"/>
      <c r="D493" s="10"/>
      <c r="E493" s="6"/>
      <c r="F493" s="6"/>
    </row>
    <row r="494" spans="2:6" ht="15.75" customHeight="1" x14ac:dyDescent="0.25">
      <c r="B494" s="12"/>
      <c r="C494" s="9"/>
      <c r="D494" s="10"/>
      <c r="E494" s="6"/>
      <c r="F494" s="6"/>
    </row>
    <row r="495" spans="2:6" ht="15.75" customHeight="1" x14ac:dyDescent="0.25">
      <c r="B495" s="12"/>
      <c r="C495" s="9"/>
      <c r="D495" s="10"/>
      <c r="E495" s="6"/>
      <c r="F495" s="6"/>
    </row>
    <row r="496" spans="2:6" ht="15.75" customHeight="1" x14ac:dyDescent="0.25">
      <c r="B496" s="12"/>
      <c r="C496" s="9"/>
      <c r="D496" s="10"/>
      <c r="E496" s="6"/>
      <c r="F496" s="6"/>
    </row>
    <row r="497" spans="2:6" ht="15.75" customHeight="1" x14ac:dyDescent="0.25">
      <c r="B497" s="12"/>
      <c r="C497" s="9"/>
      <c r="D497" s="10"/>
      <c r="E497" s="6"/>
      <c r="F497" s="6"/>
    </row>
    <row r="498" spans="2:6" ht="15.75" customHeight="1" x14ac:dyDescent="0.25">
      <c r="B498" s="12"/>
      <c r="C498" s="9"/>
      <c r="D498" s="10"/>
      <c r="E498" s="6"/>
      <c r="F498" s="6"/>
    </row>
    <row r="499" spans="2:6" ht="15.75" customHeight="1" x14ac:dyDescent="0.25">
      <c r="B499" s="12"/>
      <c r="C499" s="9"/>
      <c r="D499" s="10"/>
      <c r="E499" s="6"/>
      <c r="F499" s="6"/>
    </row>
    <row r="500" spans="2:6" ht="15.75" customHeight="1" x14ac:dyDescent="0.25">
      <c r="B500" s="12"/>
      <c r="C500" s="9"/>
      <c r="D500" s="10"/>
      <c r="E500" s="6"/>
      <c r="F500" s="6"/>
    </row>
    <row r="501" spans="2:6" ht="15.75" customHeight="1" x14ac:dyDescent="0.25">
      <c r="B501" s="12"/>
      <c r="C501" s="9"/>
      <c r="D501" s="10"/>
      <c r="E501" s="6"/>
      <c r="F501" s="6"/>
    </row>
    <row r="502" spans="2:6" ht="15.75" customHeight="1" x14ac:dyDescent="0.25">
      <c r="B502" s="12"/>
      <c r="C502" s="9"/>
      <c r="D502" s="10"/>
      <c r="E502" s="6"/>
      <c r="F502" s="6"/>
    </row>
    <row r="503" spans="2:6" ht="15.75" customHeight="1" x14ac:dyDescent="0.25">
      <c r="B503" s="12"/>
      <c r="C503" s="9"/>
      <c r="D503" s="10"/>
      <c r="E503" s="6"/>
      <c r="F503" s="6"/>
    </row>
    <row r="504" spans="2:6" ht="15.75" customHeight="1" x14ac:dyDescent="0.25">
      <c r="B504" s="12"/>
      <c r="C504" s="9"/>
      <c r="D504" s="10"/>
      <c r="E504" s="6"/>
      <c r="F504" s="6"/>
    </row>
    <row r="505" spans="2:6" ht="15.75" customHeight="1" x14ac:dyDescent="0.25">
      <c r="B505" s="12"/>
      <c r="C505" s="9"/>
      <c r="D505" s="10"/>
      <c r="E505" s="6"/>
      <c r="F505" s="6"/>
    </row>
    <row r="506" spans="2:6" ht="15.75" customHeight="1" x14ac:dyDescent="0.25">
      <c r="B506" s="12"/>
      <c r="C506" s="9"/>
      <c r="D506" s="10"/>
      <c r="E506" s="6"/>
      <c r="F506" s="6"/>
    </row>
    <row r="507" spans="2:6" ht="15.75" customHeight="1" x14ac:dyDescent="0.25">
      <c r="B507" s="12"/>
      <c r="C507" s="9"/>
      <c r="D507" s="10"/>
      <c r="E507" s="6"/>
      <c r="F507" s="6"/>
    </row>
    <row r="508" spans="2:6" ht="15.75" customHeight="1" x14ac:dyDescent="0.25">
      <c r="B508" s="12"/>
      <c r="C508" s="9"/>
      <c r="D508" s="10"/>
      <c r="E508" s="6"/>
      <c r="F508" s="6"/>
    </row>
    <row r="509" spans="2:6" ht="15.75" customHeight="1" x14ac:dyDescent="0.25">
      <c r="B509" s="12"/>
      <c r="C509" s="9"/>
      <c r="D509" s="10"/>
      <c r="E509" s="6"/>
      <c r="F509" s="6"/>
    </row>
    <row r="510" spans="2:6" ht="15.75" customHeight="1" x14ac:dyDescent="0.25">
      <c r="B510" s="12"/>
      <c r="C510" s="9"/>
      <c r="D510" s="10"/>
      <c r="E510" s="6"/>
      <c r="F510" s="6"/>
    </row>
    <row r="511" spans="2:6" ht="15.75" customHeight="1" x14ac:dyDescent="0.25">
      <c r="B511" s="12"/>
      <c r="C511" s="9"/>
      <c r="D511" s="10"/>
      <c r="E511" s="6"/>
      <c r="F511" s="6"/>
    </row>
    <row r="512" spans="2:6" ht="15.75" customHeight="1" x14ac:dyDescent="0.25">
      <c r="B512" s="12"/>
      <c r="C512" s="9"/>
      <c r="D512" s="10"/>
      <c r="E512" s="6"/>
      <c r="F512" s="6"/>
    </row>
    <row r="513" spans="2:6" ht="15.75" customHeight="1" x14ac:dyDescent="0.25">
      <c r="B513" s="12"/>
      <c r="C513" s="9"/>
      <c r="D513" s="10"/>
      <c r="E513" s="6"/>
      <c r="F513" s="6"/>
    </row>
    <row r="514" spans="2:6" ht="15.75" customHeight="1" x14ac:dyDescent="0.25">
      <c r="B514" s="12"/>
      <c r="C514" s="9"/>
      <c r="D514" s="10"/>
      <c r="E514" s="6"/>
      <c r="F514" s="6"/>
    </row>
    <row r="515" spans="2:6" ht="15.75" customHeight="1" x14ac:dyDescent="0.25">
      <c r="B515" s="12"/>
      <c r="C515" s="9"/>
      <c r="D515" s="10"/>
      <c r="E515" s="6"/>
      <c r="F515" s="6"/>
    </row>
    <row r="516" spans="2:6" ht="15.75" customHeight="1" x14ac:dyDescent="0.25">
      <c r="B516" s="12"/>
      <c r="C516" s="9"/>
      <c r="D516" s="10"/>
      <c r="E516" s="6"/>
      <c r="F516" s="6"/>
    </row>
    <row r="517" spans="2:6" ht="15.75" customHeight="1" x14ac:dyDescent="0.25">
      <c r="B517" s="12"/>
      <c r="C517" s="9"/>
      <c r="D517" s="10"/>
      <c r="E517" s="6"/>
      <c r="F517" s="6"/>
    </row>
    <row r="518" spans="2:6" ht="15.75" customHeight="1" x14ac:dyDescent="0.25">
      <c r="B518" s="12"/>
      <c r="C518" s="9"/>
      <c r="D518" s="10"/>
      <c r="E518" s="6"/>
      <c r="F518" s="6"/>
    </row>
    <row r="519" spans="2:6" ht="15.75" customHeight="1" x14ac:dyDescent="0.25">
      <c r="B519" s="12"/>
      <c r="C519" s="9"/>
      <c r="D519" s="10"/>
      <c r="E519" s="6"/>
      <c r="F519" s="6"/>
    </row>
    <row r="520" spans="2:6" ht="15.75" customHeight="1" x14ac:dyDescent="0.25">
      <c r="B520" s="12"/>
      <c r="C520" s="9"/>
      <c r="D520" s="10"/>
      <c r="E520" s="6"/>
      <c r="F520" s="6"/>
    </row>
    <row r="521" spans="2:6" ht="15.75" customHeight="1" x14ac:dyDescent="0.25">
      <c r="B521" s="12"/>
      <c r="C521" s="9"/>
      <c r="D521" s="10"/>
      <c r="E521" s="6"/>
      <c r="F521" s="6"/>
    </row>
    <row r="522" spans="2:6" ht="15.75" customHeight="1" x14ac:dyDescent="0.25">
      <c r="B522" s="12"/>
      <c r="C522" s="9"/>
      <c r="D522" s="10"/>
      <c r="E522" s="6"/>
      <c r="F522" s="6"/>
    </row>
    <row r="523" spans="2:6" ht="15.75" customHeight="1" x14ac:dyDescent="0.25">
      <c r="B523" s="12"/>
      <c r="C523" s="9"/>
      <c r="D523" s="10"/>
      <c r="E523" s="6"/>
      <c r="F523" s="6"/>
    </row>
    <row r="524" spans="2:6" ht="15.75" customHeight="1" x14ac:dyDescent="0.25">
      <c r="B524" s="12"/>
      <c r="C524" s="9"/>
      <c r="D524" s="10"/>
      <c r="E524" s="6"/>
      <c r="F524" s="6"/>
    </row>
    <row r="525" spans="2:6" ht="15.75" customHeight="1" x14ac:dyDescent="0.25">
      <c r="B525" s="12"/>
      <c r="C525" s="9"/>
      <c r="D525" s="10"/>
      <c r="E525" s="6"/>
      <c r="F525" s="6"/>
    </row>
    <row r="526" spans="2:6" ht="15.75" customHeight="1" x14ac:dyDescent="0.25">
      <c r="B526" s="12"/>
      <c r="C526" s="9"/>
      <c r="D526" s="10"/>
      <c r="E526" s="6"/>
      <c r="F526" s="6"/>
    </row>
    <row r="527" spans="2:6" ht="15.75" customHeight="1" x14ac:dyDescent="0.25">
      <c r="B527" s="12"/>
      <c r="C527" s="9"/>
      <c r="D527" s="10"/>
      <c r="E527" s="6"/>
      <c r="F527" s="6"/>
    </row>
    <row r="528" spans="2:6" ht="15.75" customHeight="1" x14ac:dyDescent="0.25">
      <c r="B528" s="12"/>
      <c r="C528" s="9"/>
      <c r="D528" s="10"/>
      <c r="E528" s="6"/>
      <c r="F528" s="6"/>
    </row>
    <row r="529" spans="2:6" ht="15.75" customHeight="1" x14ac:dyDescent="0.25">
      <c r="B529" s="12"/>
      <c r="C529" s="9"/>
      <c r="D529" s="10"/>
      <c r="E529" s="6"/>
      <c r="F529" s="6"/>
    </row>
    <row r="530" spans="2:6" ht="15.75" customHeight="1" x14ac:dyDescent="0.25">
      <c r="B530" s="12"/>
      <c r="C530" s="9"/>
      <c r="D530" s="10"/>
      <c r="E530" s="6"/>
      <c r="F530" s="6"/>
    </row>
    <row r="531" spans="2:6" ht="15.75" customHeight="1" x14ac:dyDescent="0.25">
      <c r="B531" s="12"/>
      <c r="C531" s="9"/>
      <c r="D531" s="10"/>
      <c r="E531" s="6"/>
      <c r="F531" s="6"/>
    </row>
    <row r="532" spans="2:6" ht="15.75" customHeight="1" x14ac:dyDescent="0.25">
      <c r="B532" s="12"/>
      <c r="C532" s="9"/>
      <c r="D532" s="10"/>
      <c r="E532" s="6"/>
      <c r="F532" s="6"/>
    </row>
    <row r="533" spans="2:6" ht="15.75" customHeight="1" x14ac:dyDescent="0.25">
      <c r="B533" s="12"/>
      <c r="C533" s="9"/>
      <c r="D533" s="10"/>
      <c r="E533" s="6"/>
      <c r="F533" s="6"/>
    </row>
    <row r="534" spans="2:6" ht="15.75" customHeight="1" x14ac:dyDescent="0.25">
      <c r="B534" s="12"/>
      <c r="C534" s="9"/>
      <c r="D534" s="10"/>
      <c r="E534" s="6"/>
      <c r="F534" s="6"/>
    </row>
    <row r="535" spans="2:6" ht="15.75" customHeight="1" x14ac:dyDescent="0.25">
      <c r="B535" s="12"/>
      <c r="C535" s="9"/>
      <c r="D535" s="10"/>
      <c r="E535" s="6"/>
      <c r="F535" s="6"/>
    </row>
    <row r="536" spans="2:6" ht="15.75" customHeight="1" x14ac:dyDescent="0.25">
      <c r="B536" s="12"/>
      <c r="C536" s="9"/>
      <c r="D536" s="10"/>
      <c r="E536" s="6"/>
      <c r="F536" s="6"/>
    </row>
    <row r="537" spans="2:6" ht="15.75" customHeight="1" x14ac:dyDescent="0.25">
      <c r="B537" s="12"/>
      <c r="C537" s="9"/>
      <c r="D537" s="10"/>
      <c r="E537" s="6"/>
      <c r="F537" s="6"/>
    </row>
    <row r="538" spans="2:6" ht="15.75" customHeight="1" x14ac:dyDescent="0.25">
      <c r="B538" s="12"/>
      <c r="C538" s="9"/>
      <c r="D538" s="10"/>
      <c r="E538" s="6"/>
      <c r="F538" s="6"/>
    </row>
    <row r="539" spans="2:6" ht="15.75" customHeight="1" x14ac:dyDescent="0.25">
      <c r="B539" s="12"/>
      <c r="C539" s="9"/>
      <c r="D539" s="10"/>
      <c r="E539" s="6"/>
      <c r="F539" s="6"/>
    </row>
    <row r="540" spans="2:6" ht="15.75" customHeight="1" x14ac:dyDescent="0.25">
      <c r="B540" s="12"/>
      <c r="C540" s="9"/>
      <c r="D540" s="10"/>
      <c r="E540" s="6"/>
      <c r="F540" s="6"/>
    </row>
    <row r="541" spans="2:6" ht="15.75" customHeight="1" x14ac:dyDescent="0.25">
      <c r="B541" s="12"/>
      <c r="C541" s="9"/>
      <c r="D541" s="10"/>
      <c r="E541" s="6"/>
      <c r="F541" s="6"/>
    </row>
    <row r="542" spans="2:6" ht="15.75" customHeight="1" x14ac:dyDescent="0.25">
      <c r="B542" s="12"/>
      <c r="C542" s="9"/>
      <c r="D542" s="10"/>
      <c r="E542" s="6"/>
      <c r="F542" s="6"/>
    </row>
    <row r="543" spans="2:6" ht="15.75" customHeight="1" x14ac:dyDescent="0.25">
      <c r="B543" s="12"/>
      <c r="C543" s="9"/>
      <c r="D543" s="10"/>
      <c r="E543" s="6"/>
      <c r="F543" s="6"/>
    </row>
    <row r="544" spans="2:6" ht="15.75" customHeight="1" x14ac:dyDescent="0.25">
      <c r="B544" s="12"/>
      <c r="C544" s="9"/>
      <c r="D544" s="10"/>
      <c r="E544" s="6"/>
      <c r="F544" s="6"/>
    </row>
    <row r="545" spans="2:6" ht="15.75" customHeight="1" x14ac:dyDescent="0.25">
      <c r="B545" s="12"/>
      <c r="C545" s="9"/>
      <c r="D545" s="10"/>
      <c r="E545" s="6"/>
      <c r="F545" s="6"/>
    </row>
    <row r="546" spans="2:6" ht="15.75" customHeight="1" x14ac:dyDescent="0.25">
      <c r="B546" s="12"/>
      <c r="C546" s="9"/>
      <c r="D546" s="10"/>
      <c r="E546" s="6"/>
      <c r="F546" s="6"/>
    </row>
    <row r="547" spans="2:6" ht="15.75" customHeight="1" x14ac:dyDescent="0.25">
      <c r="B547" s="12"/>
      <c r="C547" s="9"/>
      <c r="D547" s="10"/>
      <c r="E547" s="6"/>
      <c r="F547" s="6"/>
    </row>
    <row r="548" spans="2:6" ht="15.75" customHeight="1" x14ac:dyDescent="0.25">
      <c r="B548" s="12"/>
      <c r="C548" s="9"/>
      <c r="D548" s="10"/>
      <c r="E548" s="6"/>
      <c r="F548" s="6"/>
    </row>
    <row r="549" spans="2:6" ht="15.75" customHeight="1" x14ac:dyDescent="0.25">
      <c r="B549" s="12"/>
      <c r="C549" s="9"/>
      <c r="D549" s="10"/>
      <c r="E549" s="6"/>
      <c r="F549" s="6"/>
    </row>
    <row r="550" spans="2:6" ht="15.75" customHeight="1" x14ac:dyDescent="0.25">
      <c r="B550" s="12"/>
      <c r="C550" s="9"/>
      <c r="D550" s="10"/>
      <c r="E550" s="6"/>
      <c r="F550" s="6"/>
    </row>
    <row r="551" spans="2:6" ht="15.75" customHeight="1" x14ac:dyDescent="0.25">
      <c r="B551" s="12"/>
      <c r="C551" s="9"/>
      <c r="D551" s="10"/>
      <c r="E551" s="6"/>
      <c r="F551" s="6"/>
    </row>
    <row r="552" spans="2:6" ht="15.75" customHeight="1" x14ac:dyDescent="0.25">
      <c r="B552" s="12"/>
      <c r="C552" s="9"/>
      <c r="D552" s="10"/>
      <c r="E552" s="6"/>
      <c r="F552" s="6"/>
    </row>
    <row r="553" spans="2:6" ht="15.75" customHeight="1" x14ac:dyDescent="0.25">
      <c r="B553" s="12"/>
      <c r="C553" s="9"/>
      <c r="D553" s="10"/>
      <c r="E553" s="6"/>
      <c r="F553" s="6"/>
    </row>
    <row r="554" spans="2:6" ht="15.75" customHeight="1" x14ac:dyDescent="0.25">
      <c r="B554" s="12"/>
      <c r="C554" s="9"/>
      <c r="D554" s="10"/>
      <c r="E554" s="6"/>
      <c r="F554" s="6"/>
    </row>
    <row r="555" spans="2:6" ht="15.75" customHeight="1" x14ac:dyDescent="0.25">
      <c r="B555" s="12"/>
      <c r="C555" s="9"/>
      <c r="D555" s="10"/>
      <c r="E555" s="6"/>
      <c r="F555" s="6"/>
    </row>
    <row r="556" spans="2:6" ht="15.75" customHeight="1" x14ac:dyDescent="0.25">
      <c r="B556" s="12"/>
      <c r="C556" s="9"/>
      <c r="D556" s="10"/>
      <c r="E556" s="6"/>
      <c r="F556" s="6"/>
    </row>
    <row r="557" spans="2:6" ht="15.75" customHeight="1" x14ac:dyDescent="0.25">
      <c r="B557" s="12"/>
      <c r="C557" s="9"/>
      <c r="D557" s="10"/>
      <c r="E557" s="6"/>
      <c r="F557" s="6"/>
    </row>
    <row r="558" spans="2:6" ht="15.75" customHeight="1" x14ac:dyDescent="0.25">
      <c r="B558" s="12"/>
      <c r="C558" s="9"/>
      <c r="D558" s="10"/>
      <c r="E558" s="6"/>
      <c r="F558" s="6"/>
    </row>
    <row r="559" spans="2:6" ht="15.75" customHeight="1" x14ac:dyDescent="0.25">
      <c r="B559" s="12"/>
      <c r="C559" s="9"/>
      <c r="D559" s="10"/>
      <c r="E559" s="6"/>
      <c r="F559" s="6"/>
    </row>
    <row r="560" spans="2:6" ht="15.75" customHeight="1" x14ac:dyDescent="0.25">
      <c r="B560" s="12"/>
      <c r="C560" s="9"/>
      <c r="D560" s="10"/>
      <c r="E560" s="6"/>
      <c r="F560" s="6"/>
    </row>
    <row r="561" spans="2:6" ht="15.75" customHeight="1" x14ac:dyDescent="0.25">
      <c r="B561" s="12"/>
      <c r="C561" s="9"/>
      <c r="D561" s="10"/>
      <c r="E561" s="6"/>
      <c r="F561" s="6"/>
    </row>
    <row r="562" spans="2:6" ht="15.75" customHeight="1" x14ac:dyDescent="0.25">
      <c r="B562" s="12"/>
      <c r="C562" s="9"/>
      <c r="D562" s="10"/>
      <c r="E562" s="6"/>
      <c r="F562" s="6"/>
    </row>
    <row r="563" spans="2:6" ht="15.75" customHeight="1" x14ac:dyDescent="0.25">
      <c r="B563" s="12"/>
      <c r="C563" s="9"/>
      <c r="D563" s="10"/>
      <c r="E563" s="6"/>
      <c r="F563" s="6"/>
    </row>
    <row r="564" spans="2:6" ht="15.75" customHeight="1" x14ac:dyDescent="0.25">
      <c r="B564" s="12"/>
      <c r="C564" s="9"/>
      <c r="D564" s="10"/>
      <c r="E564" s="6"/>
      <c r="F564" s="6"/>
    </row>
    <row r="565" spans="2:6" ht="15.75" customHeight="1" x14ac:dyDescent="0.25">
      <c r="B565" s="12"/>
      <c r="C565" s="9"/>
      <c r="D565" s="10"/>
      <c r="E565" s="6"/>
      <c r="F565" s="6"/>
    </row>
    <row r="566" spans="2:6" ht="15.75" customHeight="1" x14ac:dyDescent="0.25">
      <c r="B566" s="12"/>
      <c r="C566" s="9"/>
      <c r="D566" s="10"/>
      <c r="E566" s="6"/>
      <c r="F566" s="6"/>
    </row>
    <row r="567" spans="2:6" ht="15.75" customHeight="1" x14ac:dyDescent="0.25">
      <c r="B567" s="12"/>
      <c r="C567" s="9"/>
      <c r="D567" s="10"/>
      <c r="E567" s="6"/>
      <c r="F567" s="6"/>
    </row>
    <row r="568" spans="2:6" ht="15.75" customHeight="1" x14ac:dyDescent="0.25">
      <c r="B568" s="12"/>
      <c r="C568" s="9"/>
      <c r="D568" s="10"/>
      <c r="E568" s="6"/>
      <c r="F568" s="6"/>
    </row>
    <row r="569" spans="2:6" ht="15.75" customHeight="1" x14ac:dyDescent="0.25">
      <c r="B569" s="12"/>
      <c r="C569" s="9"/>
      <c r="D569" s="10"/>
      <c r="E569" s="6"/>
      <c r="F569" s="6"/>
    </row>
    <row r="570" spans="2:6" ht="15.75" customHeight="1" x14ac:dyDescent="0.25">
      <c r="B570" s="12"/>
      <c r="C570" s="9"/>
      <c r="D570" s="10"/>
      <c r="E570" s="6"/>
      <c r="F570" s="6"/>
    </row>
    <row r="571" spans="2:6" ht="15.75" customHeight="1" x14ac:dyDescent="0.25">
      <c r="B571" s="12"/>
      <c r="C571" s="9"/>
      <c r="D571" s="10"/>
      <c r="E571" s="6"/>
      <c r="F571" s="6"/>
    </row>
    <row r="572" spans="2:6" ht="15.75" customHeight="1" x14ac:dyDescent="0.25">
      <c r="B572" s="12"/>
      <c r="C572" s="9"/>
      <c r="D572" s="10"/>
      <c r="E572" s="6"/>
      <c r="F572" s="6"/>
    </row>
    <row r="573" spans="2:6" ht="15.75" customHeight="1" x14ac:dyDescent="0.25">
      <c r="B573" s="12"/>
      <c r="C573" s="9"/>
      <c r="D573" s="10"/>
      <c r="E573" s="6"/>
      <c r="F573" s="6"/>
    </row>
    <row r="574" spans="2:6" ht="15.75" customHeight="1" x14ac:dyDescent="0.25">
      <c r="B574" s="12"/>
      <c r="C574" s="9"/>
      <c r="D574" s="10"/>
      <c r="E574" s="6"/>
      <c r="F574" s="6"/>
    </row>
    <row r="575" spans="2:6" ht="15.75" customHeight="1" x14ac:dyDescent="0.25">
      <c r="B575" s="12"/>
      <c r="C575" s="9"/>
      <c r="D575" s="10"/>
      <c r="E575" s="6"/>
      <c r="F575" s="6"/>
    </row>
    <row r="576" spans="2:6" ht="15.75" customHeight="1" x14ac:dyDescent="0.25">
      <c r="B576" s="12"/>
      <c r="C576" s="9"/>
      <c r="D576" s="10"/>
      <c r="E576" s="6"/>
      <c r="F576" s="6"/>
    </row>
    <row r="577" spans="2:6" ht="15.75" customHeight="1" x14ac:dyDescent="0.25">
      <c r="B577" s="12"/>
      <c r="C577" s="9"/>
      <c r="D577" s="10"/>
      <c r="E577" s="6"/>
      <c r="F577" s="6"/>
    </row>
    <row r="578" spans="2:6" ht="15.75" customHeight="1" x14ac:dyDescent="0.25">
      <c r="B578" s="12"/>
      <c r="C578" s="9"/>
      <c r="D578" s="10"/>
      <c r="E578" s="6"/>
      <c r="F578" s="6"/>
    </row>
    <row r="579" spans="2:6" ht="15.75" customHeight="1" x14ac:dyDescent="0.25">
      <c r="B579" s="12"/>
      <c r="C579" s="9"/>
      <c r="D579" s="10"/>
      <c r="E579" s="6"/>
      <c r="F579" s="6"/>
    </row>
    <row r="580" spans="2:6" ht="15.75" customHeight="1" x14ac:dyDescent="0.25">
      <c r="B580" s="12"/>
      <c r="C580" s="9"/>
      <c r="D580" s="10"/>
      <c r="E580" s="6"/>
      <c r="F580" s="6"/>
    </row>
    <row r="581" spans="2:6" ht="15.75" customHeight="1" x14ac:dyDescent="0.25">
      <c r="B581" s="12"/>
      <c r="C581" s="9"/>
      <c r="D581" s="10"/>
      <c r="E581" s="6"/>
      <c r="F581" s="6"/>
    </row>
    <row r="582" spans="2:6" ht="15.75" customHeight="1" x14ac:dyDescent="0.25">
      <c r="B582" s="12"/>
      <c r="C582" s="9"/>
      <c r="D582" s="10"/>
      <c r="E582" s="6"/>
      <c r="F582" s="6"/>
    </row>
    <row r="583" spans="2:6" ht="15.75" customHeight="1" x14ac:dyDescent="0.25">
      <c r="B583" s="12"/>
      <c r="C583" s="9"/>
      <c r="D583" s="10"/>
      <c r="E583" s="6"/>
      <c r="F583" s="6"/>
    </row>
    <row r="584" spans="2:6" ht="15.75" customHeight="1" x14ac:dyDescent="0.25">
      <c r="B584" s="12"/>
      <c r="C584" s="9"/>
      <c r="D584" s="10"/>
      <c r="E584" s="6"/>
      <c r="F584" s="6"/>
    </row>
    <row r="585" spans="2:6" ht="15.75" customHeight="1" x14ac:dyDescent="0.25">
      <c r="B585" s="12"/>
      <c r="C585" s="9"/>
      <c r="D585" s="10"/>
      <c r="E585" s="6"/>
      <c r="F585" s="6"/>
    </row>
    <row r="586" spans="2:6" ht="15.75" customHeight="1" x14ac:dyDescent="0.25">
      <c r="B586" s="12"/>
      <c r="C586" s="9"/>
      <c r="D586" s="10"/>
      <c r="E586" s="6"/>
      <c r="F586" s="6"/>
    </row>
    <row r="587" spans="2:6" ht="15.75" customHeight="1" x14ac:dyDescent="0.25">
      <c r="B587" s="12"/>
      <c r="C587" s="9"/>
      <c r="D587" s="10"/>
      <c r="E587" s="6"/>
      <c r="F587" s="6"/>
    </row>
    <row r="588" spans="2:6" ht="15.75" customHeight="1" x14ac:dyDescent="0.25">
      <c r="B588" s="12"/>
      <c r="C588" s="9"/>
      <c r="D588" s="10"/>
      <c r="E588" s="6"/>
      <c r="F588" s="6"/>
    </row>
    <row r="589" spans="2:6" ht="15.75" customHeight="1" x14ac:dyDescent="0.25">
      <c r="B589" s="12"/>
      <c r="C589" s="9"/>
      <c r="D589" s="10"/>
      <c r="E589" s="6"/>
      <c r="F589" s="6"/>
    </row>
    <row r="590" spans="2:6" ht="15.75" customHeight="1" x14ac:dyDescent="0.25">
      <c r="B590" s="12"/>
      <c r="C590" s="9"/>
      <c r="D590" s="10"/>
      <c r="E590" s="6"/>
      <c r="F590" s="6"/>
    </row>
    <row r="591" spans="2:6" ht="15.75" customHeight="1" x14ac:dyDescent="0.25">
      <c r="B591" s="12"/>
      <c r="C591" s="9"/>
      <c r="D591" s="10"/>
      <c r="E591" s="6"/>
      <c r="F591" s="6"/>
    </row>
    <row r="592" spans="2:6" ht="15.75" customHeight="1" x14ac:dyDescent="0.25">
      <c r="B592" s="12"/>
      <c r="C592" s="9"/>
      <c r="D592" s="10"/>
      <c r="E592" s="6"/>
      <c r="F592" s="6"/>
    </row>
    <row r="593" spans="2:6" ht="15.75" customHeight="1" x14ac:dyDescent="0.25">
      <c r="B593" s="12"/>
      <c r="C593" s="9"/>
      <c r="D593" s="10"/>
      <c r="E593" s="6"/>
      <c r="F593" s="6"/>
    </row>
    <row r="594" spans="2:6" ht="15.75" customHeight="1" x14ac:dyDescent="0.25">
      <c r="B594" s="12"/>
      <c r="C594" s="9"/>
      <c r="D594" s="10"/>
      <c r="E594" s="6"/>
      <c r="F594" s="6"/>
    </row>
    <row r="595" spans="2:6" ht="15.75" customHeight="1" x14ac:dyDescent="0.25">
      <c r="B595" s="12"/>
      <c r="C595" s="9"/>
      <c r="D595" s="10"/>
      <c r="E595" s="6"/>
      <c r="F595" s="6"/>
    </row>
    <row r="596" spans="2:6" ht="15.75" customHeight="1" x14ac:dyDescent="0.25">
      <c r="B596" s="12"/>
      <c r="C596" s="9"/>
      <c r="D596" s="10"/>
      <c r="E596" s="6"/>
      <c r="F596" s="6"/>
    </row>
    <row r="597" spans="2:6" ht="15.75" customHeight="1" x14ac:dyDescent="0.25">
      <c r="B597" s="12"/>
      <c r="C597" s="9"/>
      <c r="D597" s="10"/>
      <c r="E597" s="6"/>
      <c r="F597" s="6"/>
    </row>
    <row r="598" spans="2:6" ht="15.75" customHeight="1" x14ac:dyDescent="0.25">
      <c r="B598" s="12"/>
      <c r="C598" s="9"/>
      <c r="D598" s="10"/>
      <c r="E598" s="6"/>
      <c r="F598" s="6"/>
    </row>
    <row r="599" spans="2:6" ht="15.75" customHeight="1" x14ac:dyDescent="0.25">
      <c r="B599" s="12"/>
      <c r="C599" s="9"/>
      <c r="D599" s="10"/>
      <c r="E599" s="6"/>
      <c r="F599" s="6"/>
    </row>
    <row r="600" spans="2:6" ht="15.75" customHeight="1" x14ac:dyDescent="0.25">
      <c r="B600" s="12"/>
      <c r="C600" s="9"/>
      <c r="D600" s="10"/>
      <c r="E600" s="6"/>
      <c r="F600" s="6"/>
    </row>
    <row r="601" spans="2:6" ht="15.75" customHeight="1" x14ac:dyDescent="0.25">
      <c r="B601" s="12"/>
      <c r="C601" s="9"/>
      <c r="D601" s="10"/>
      <c r="E601" s="6"/>
      <c r="F601" s="6"/>
    </row>
    <row r="602" spans="2:6" ht="15.75" customHeight="1" x14ac:dyDescent="0.25">
      <c r="B602" s="12"/>
      <c r="C602" s="9"/>
      <c r="D602" s="10"/>
      <c r="E602" s="6"/>
      <c r="F602" s="6"/>
    </row>
    <row r="603" spans="2:6" ht="15.75" customHeight="1" x14ac:dyDescent="0.25">
      <c r="B603" s="12"/>
      <c r="C603" s="9"/>
      <c r="D603" s="10"/>
      <c r="E603" s="6"/>
      <c r="F603" s="6"/>
    </row>
    <row r="604" spans="2:6" ht="15.75" customHeight="1" x14ac:dyDescent="0.25">
      <c r="B604" s="12"/>
      <c r="C604" s="9"/>
      <c r="D604" s="10"/>
      <c r="E604" s="6"/>
      <c r="F604" s="6"/>
    </row>
    <row r="605" spans="2:6" ht="15.75" customHeight="1" x14ac:dyDescent="0.25">
      <c r="B605" s="12"/>
      <c r="C605" s="9"/>
      <c r="D605" s="10"/>
      <c r="E605" s="6"/>
      <c r="F605" s="6"/>
    </row>
    <row r="606" spans="2:6" ht="15.75" customHeight="1" x14ac:dyDescent="0.25">
      <c r="B606" s="12"/>
      <c r="C606" s="9"/>
      <c r="D606" s="10"/>
      <c r="E606" s="6"/>
      <c r="F606" s="6"/>
    </row>
    <row r="607" spans="2:6" ht="15.75" customHeight="1" x14ac:dyDescent="0.25">
      <c r="B607" s="12"/>
      <c r="C607" s="9"/>
      <c r="D607" s="10"/>
      <c r="E607" s="6"/>
      <c r="F607" s="6"/>
    </row>
    <row r="608" spans="2:6" ht="15.75" customHeight="1" x14ac:dyDescent="0.25">
      <c r="B608" s="12"/>
      <c r="C608" s="9"/>
      <c r="D608" s="10"/>
      <c r="E608" s="6"/>
      <c r="F608" s="6"/>
    </row>
    <row r="609" spans="2:6" ht="15.75" customHeight="1" x14ac:dyDescent="0.25">
      <c r="B609" s="12"/>
      <c r="C609" s="9"/>
      <c r="D609" s="10"/>
      <c r="E609" s="6"/>
      <c r="F609" s="6"/>
    </row>
    <row r="610" spans="2:6" ht="15.75" customHeight="1" x14ac:dyDescent="0.25">
      <c r="B610" s="12"/>
      <c r="C610" s="9"/>
      <c r="D610" s="10"/>
      <c r="E610" s="6"/>
      <c r="F610" s="6"/>
    </row>
    <row r="611" spans="2:6" ht="15.75" customHeight="1" x14ac:dyDescent="0.25">
      <c r="B611" s="12"/>
      <c r="C611" s="9"/>
      <c r="D611" s="10"/>
      <c r="E611" s="6"/>
      <c r="F611" s="6"/>
    </row>
    <row r="612" spans="2:6" ht="15.75" customHeight="1" x14ac:dyDescent="0.25">
      <c r="B612" s="12"/>
      <c r="C612" s="9"/>
      <c r="D612" s="10"/>
      <c r="E612" s="6"/>
      <c r="F612" s="6"/>
    </row>
    <row r="613" spans="2:6" ht="15.75" customHeight="1" x14ac:dyDescent="0.25">
      <c r="B613" s="12"/>
      <c r="C613" s="9"/>
      <c r="D613" s="10"/>
      <c r="E613" s="6"/>
      <c r="F613" s="6"/>
    </row>
    <row r="614" spans="2:6" ht="15.75" customHeight="1" x14ac:dyDescent="0.25">
      <c r="B614" s="12"/>
      <c r="C614" s="9"/>
      <c r="D614" s="10"/>
      <c r="E614" s="6"/>
      <c r="F614" s="6"/>
    </row>
    <row r="615" spans="2:6" ht="15.75" customHeight="1" x14ac:dyDescent="0.25">
      <c r="B615" s="12"/>
      <c r="C615" s="9"/>
      <c r="D615" s="10"/>
      <c r="E615" s="6"/>
      <c r="F615" s="6"/>
    </row>
    <row r="616" spans="2:6" ht="15.75" customHeight="1" x14ac:dyDescent="0.25">
      <c r="B616" s="12"/>
      <c r="C616" s="9"/>
      <c r="D616" s="10"/>
      <c r="E616" s="6"/>
      <c r="F616" s="6"/>
    </row>
    <row r="617" spans="2:6" ht="15.75" customHeight="1" x14ac:dyDescent="0.25">
      <c r="B617" s="12"/>
      <c r="C617" s="9"/>
      <c r="D617" s="10"/>
      <c r="E617" s="6"/>
      <c r="F617" s="6"/>
    </row>
    <row r="618" spans="2:6" ht="15.75" customHeight="1" x14ac:dyDescent="0.25">
      <c r="B618" s="12"/>
      <c r="C618" s="9"/>
      <c r="D618" s="10"/>
      <c r="E618" s="6"/>
      <c r="F618" s="6"/>
    </row>
    <row r="619" spans="2:6" ht="15.75" customHeight="1" x14ac:dyDescent="0.25">
      <c r="B619" s="12"/>
      <c r="C619" s="9"/>
      <c r="D619" s="10"/>
      <c r="E619" s="6"/>
      <c r="F619" s="6"/>
    </row>
    <row r="620" spans="2:6" ht="15.75" customHeight="1" x14ac:dyDescent="0.25">
      <c r="B620" s="12"/>
      <c r="C620" s="9"/>
      <c r="D620" s="10"/>
      <c r="E620" s="6"/>
      <c r="F620" s="6"/>
    </row>
    <row r="621" spans="2:6" ht="15.75" customHeight="1" x14ac:dyDescent="0.25">
      <c r="B621" s="12"/>
      <c r="C621" s="9"/>
      <c r="D621" s="10"/>
      <c r="E621" s="6"/>
      <c r="F621" s="6"/>
    </row>
    <row r="622" spans="2:6" ht="15.75" customHeight="1" x14ac:dyDescent="0.25">
      <c r="B622" s="12"/>
      <c r="C622" s="9"/>
      <c r="D622" s="10"/>
      <c r="E622" s="6"/>
      <c r="F622" s="6"/>
    </row>
    <row r="623" spans="2:6" ht="15.75" customHeight="1" x14ac:dyDescent="0.25">
      <c r="B623" s="12"/>
      <c r="C623" s="9"/>
      <c r="D623" s="10"/>
      <c r="E623" s="6"/>
      <c r="F623" s="6"/>
    </row>
    <row r="624" spans="2:6" ht="15.75" customHeight="1" x14ac:dyDescent="0.25">
      <c r="B624" s="12"/>
      <c r="C624" s="9"/>
      <c r="D624" s="10"/>
      <c r="E624" s="6"/>
      <c r="F624" s="6"/>
    </row>
    <row r="625" spans="2:6" ht="15.75" customHeight="1" x14ac:dyDescent="0.25">
      <c r="B625" s="12"/>
      <c r="C625" s="9"/>
      <c r="D625" s="10"/>
      <c r="E625" s="6"/>
      <c r="F625" s="6"/>
    </row>
    <row r="626" spans="2:6" ht="15.75" customHeight="1" x14ac:dyDescent="0.25">
      <c r="B626" s="12"/>
      <c r="C626" s="9"/>
      <c r="D626" s="10"/>
      <c r="E626" s="6"/>
      <c r="F626" s="6"/>
    </row>
    <row r="627" spans="2:6" ht="15.75" customHeight="1" x14ac:dyDescent="0.25">
      <c r="B627" s="12"/>
      <c r="C627" s="9"/>
      <c r="D627" s="10"/>
      <c r="E627" s="6"/>
      <c r="F627" s="6"/>
    </row>
    <row r="628" spans="2:6" ht="15.75" customHeight="1" x14ac:dyDescent="0.25">
      <c r="B628" s="12"/>
      <c r="C628" s="9"/>
      <c r="D628" s="10"/>
      <c r="E628" s="6"/>
      <c r="F628" s="6"/>
    </row>
    <row r="629" spans="2:6" ht="15.75" customHeight="1" x14ac:dyDescent="0.25">
      <c r="B629" s="12"/>
      <c r="C629" s="9"/>
      <c r="D629" s="10"/>
      <c r="E629" s="6"/>
      <c r="F629" s="6"/>
    </row>
    <row r="630" spans="2:6" ht="15.75" customHeight="1" x14ac:dyDescent="0.25">
      <c r="B630" s="12"/>
      <c r="C630" s="9"/>
      <c r="D630" s="10"/>
      <c r="E630" s="6"/>
      <c r="F630" s="6"/>
    </row>
    <row r="631" spans="2:6" ht="15.75" customHeight="1" x14ac:dyDescent="0.25">
      <c r="B631" s="12"/>
      <c r="C631" s="9"/>
      <c r="D631" s="10"/>
      <c r="E631" s="6"/>
      <c r="F631" s="6"/>
    </row>
    <row r="632" spans="2:6" ht="15.75" customHeight="1" x14ac:dyDescent="0.25">
      <c r="B632" s="12"/>
      <c r="C632" s="9"/>
      <c r="D632" s="10"/>
      <c r="E632" s="6"/>
      <c r="F632" s="6"/>
    </row>
    <row r="633" spans="2:6" ht="15.75" customHeight="1" x14ac:dyDescent="0.25">
      <c r="B633" s="12"/>
      <c r="C633" s="9"/>
      <c r="D633" s="10"/>
      <c r="E633" s="6"/>
      <c r="F633" s="6"/>
    </row>
    <row r="634" spans="2:6" ht="15.75" customHeight="1" x14ac:dyDescent="0.25">
      <c r="B634" s="12"/>
      <c r="C634" s="9"/>
      <c r="D634" s="10"/>
      <c r="E634" s="6"/>
      <c r="F634" s="6"/>
    </row>
    <row r="635" spans="2:6" ht="15.75" customHeight="1" x14ac:dyDescent="0.25">
      <c r="B635" s="12"/>
      <c r="C635" s="9"/>
      <c r="D635" s="10"/>
      <c r="E635" s="6"/>
      <c r="F635" s="6"/>
    </row>
    <row r="636" spans="2:6" ht="15.75" customHeight="1" x14ac:dyDescent="0.25">
      <c r="B636" s="12"/>
      <c r="C636" s="9"/>
      <c r="D636" s="10"/>
      <c r="E636" s="6"/>
      <c r="F636" s="6"/>
    </row>
    <row r="637" spans="2:6" ht="15.75" customHeight="1" x14ac:dyDescent="0.25">
      <c r="B637" s="12"/>
      <c r="C637" s="9"/>
      <c r="D637" s="10"/>
      <c r="E637" s="6"/>
      <c r="F637" s="6"/>
    </row>
    <row r="638" spans="2:6" ht="15.75" customHeight="1" x14ac:dyDescent="0.25">
      <c r="B638" s="12"/>
      <c r="C638" s="9"/>
      <c r="D638" s="10"/>
      <c r="E638" s="6"/>
      <c r="F638" s="6"/>
    </row>
    <row r="639" spans="2:6" ht="15.75" customHeight="1" x14ac:dyDescent="0.25">
      <c r="B639" s="12"/>
      <c r="C639" s="9"/>
      <c r="D639" s="10"/>
      <c r="E639" s="6"/>
      <c r="F639" s="6"/>
    </row>
    <row r="640" spans="2:6" ht="15.75" customHeight="1" x14ac:dyDescent="0.25">
      <c r="B640" s="12"/>
      <c r="C640" s="9"/>
      <c r="D640" s="10"/>
      <c r="E640" s="6"/>
      <c r="F640" s="6"/>
    </row>
    <row r="641" spans="2:6" ht="15.75" customHeight="1" x14ac:dyDescent="0.25">
      <c r="B641" s="12"/>
      <c r="C641" s="9"/>
      <c r="D641" s="10"/>
      <c r="E641" s="6"/>
      <c r="F641" s="6"/>
    </row>
    <row r="642" spans="2:6" ht="15.75" customHeight="1" x14ac:dyDescent="0.25">
      <c r="B642" s="12"/>
      <c r="C642" s="9"/>
      <c r="D642" s="10"/>
      <c r="E642" s="6"/>
      <c r="F642" s="6"/>
    </row>
    <row r="643" spans="2:6" ht="15.75" customHeight="1" x14ac:dyDescent="0.25">
      <c r="B643" s="12"/>
      <c r="C643" s="9"/>
      <c r="D643" s="10"/>
      <c r="E643" s="6"/>
      <c r="F643" s="6"/>
    </row>
    <row r="644" spans="2:6" ht="15.75" customHeight="1" x14ac:dyDescent="0.25">
      <c r="B644" s="12"/>
      <c r="C644" s="9"/>
      <c r="D644" s="10"/>
      <c r="E644" s="6"/>
      <c r="F644" s="6"/>
    </row>
    <row r="645" spans="2:6" ht="15.75" customHeight="1" x14ac:dyDescent="0.25">
      <c r="B645" s="12"/>
      <c r="C645" s="9"/>
      <c r="D645" s="10"/>
      <c r="E645" s="6"/>
      <c r="F645" s="6"/>
    </row>
    <row r="646" spans="2:6" ht="15.75" customHeight="1" x14ac:dyDescent="0.25">
      <c r="B646" s="12"/>
      <c r="C646" s="9"/>
      <c r="D646" s="10"/>
      <c r="E646" s="6"/>
      <c r="F646" s="6"/>
    </row>
    <row r="647" spans="2:6" ht="15.75" customHeight="1" x14ac:dyDescent="0.25">
      <c r="B647" s="12"/>
      <c r="C647" s="9"/>
      <c r="D647" s="10"/>
      <c r="E647" s="6"/>
      <c r="F647" s="6"/>
    </row>
    <row r="648" spans="2:6" ht="15.75" customHeight="1" x14ac:dyDescent="0.25">
      <c r="B648" s="12"/>
      <c r="C648" s="9"/>
      <c r="D648" s="10"/>
      <c r="E648" s="6"/>
      <c r="F648" s="6"/>
    </row>
    <row r="649" spans="2:6" ht="15.75" customHeight="1" x14ac:dyDescent="0.25">
      <c r="B649" s="12"/>
      <c r="C649" s="9"/>
      <c r="D649" s="10"/>
      <c r="E649" s="6"/>
      <c r="F649" s="6"/>
    </row>
    <row r="650" spans="2:6" ht="15.75" customHeight="1" x14ac:dyDescent="0.25">
      <c r="B650" s="12"/>
      <c r="C650" s="9"/>
      <c r="D650" s="10"/>
      <c r="E650" s="6"/>
      <c r="F650" s="6"/>
    </row>
    <row r="651" spans="2:6" ht="15.75" customHeight="1" x14ac:dyDescent="0.25">
      <c r="B651" s="12"/>
      <c r="C651" s="9"/>
      <c r="D651" s="10"/>
      <c r="E651" s="6"/>
      <c r="F651" s="6"/>
    </row>
    <row r="652" spans="2:6" ht="15.75" customHeight="1" x14ac:dyDescent="0.25">
      <c r="B652" s="12"/>
      <c r="C652" s="9"/>
      <c r="D652" s="10"/>
      <c r="E652" s="6"/>
      <c r="F652" s="6"/>
    </row>
    <row r="653" spans="2:6" ht="15.75" customHeight="1" x14ac:dyDescent="0.25">
      <c r="B653" s="12"/>
      <c r="C653" s="9"/>
      <c r="D653" s="10"/>
      <c r="E653" s="6"/>
      <c r="F653" s="6"/>
    </row>
    <row r="654" spans="2:6" ht="15.75" customHeight="1" x14ac:dyDescent="0.25">
      <c r="B654" s="12"/>
      <c r="C654" s="9"/>
      <c r="D654" s="10"/>
      <c r="E654" s="6"/>
      <c r="F654" s="6"/>
    </row>
    <row r="655" spans="2:6" ht="15.75" customHeight="1" x14ac:dyDescent="0.25">
      <c r="B655" s="12"/>
      <c r="C655" s="9"/>
      <c r="D655" s="10"/>
      <c r="E655" s="6"/>
      <c r="F655" s="6"/>
    </row>
    <row r="656" spans="2:6" ht="15.75" customHeight="1" x14ac:dyDescent="0.25">
      <c r="B656" s="12"/>
      <c r="C656" s="9"/>
      <c r="D656" s="10"/>
      <c r="E656" s="6"/>
      <c r="F656" s="6"/>
    </row>
    <row r="657" spans="2:6" ht="15.75" customHeight="1" x14ac:dyDescent="0.25">
      <c r="B657" s="12"/>
      <c r="C657" s="9"/>
      <c r="D657" s="10"/>
      <c r="E657" s="6"/>
      <c r="F657" s="6"/>
    </row>
    <row r="658" spans="2:6" ht="15.75" customHeight="1" x14ac:dyDescent="0.25">
      <c r="B658" s="12"/>
      <c r="C658" s="9"/>
      <c r="D658" s="10"/>
      <c r="E658" s="6"/>
      <c r="F658" s="6"/>
    </row>
    <row r="659" spans="2:6" ht="15.75" customHeight="1" x14ac:dyDescent="0.25">
      <c r="B659" s="12"/>
      <c r="C659" s="9"/>
      <c r="D659" s="10"/>
      <c r="E659" s="6"/>
      <c r="F659" s="6"/>
    </row>
    <row r="660" spans="2:6" ht="15.75" customHeight="1" x14ac:dyDescent="0.25">
      <c r="B660" s="12"/>
      <c r="C660" s="9"/>
      <c r="D660" s="10"/>
      <c r="E660" s="6"/>
      <c r="F660" s="6"/>
    </row>
    <row r="661" spans="2:6" ht="15.75" customHeight="1" x14ac:dyDescent="0.25">
      <c r="B661" s="12"/>
      <c r="C661" s="9"/>
      <c r="D661" s="10"/>
      <c r="E661" s="6"/>
      <c r="F661" s="6"/>
    </row>
    <row r="662" spans="2:6" ht="15.75" customHeight="1" x14ac:dyDescent="0.25">
      <c r="B662" s="12"/>
      <c r="C662" s="9"/>
      <c r="D662" s="10"/>
      <c r="E662" s="6"/>
      <c r="F662" s="6"/>
    </row>
    <row r="663" spans="2:6" ht="15.75" customHeight="1" x14ac:dyDescent="0.25">
      <c r="B663" s="12"/>
      <c r="C663" s="9"/>
      <c r="D663" s="10"/>
      <c r="E663" s="6"/>
      <c r="F663" s="6"/>
    </row>
    <row r="664" spans="2:6" ht="15.75" customHeight="1" x14ac:dyDescent="0.25">
      <c r="B664" s="12"/>
      <c r="C664" s="9"/>
      <c r="D664" s="10"/>
      <c r="E664" s="6"/>
      <c r="F664" s="6"/>
    </row>
    <row r="665" spans="2:6" ht="15.75" customHeight="1" x14ac:dyDescent="0.25">
      <c r="B665" s="12"/>
      <c r="C665" s="9"/>
      <c r="D665" s="10"/>
      <c r="E665" s="6"/>
      <c r="F665" s="6"/>
    </row>
    <row r="666" spans="2:6" ht="15.75" customHeight="1" x14ac:dyDescent="0.25">
      <c r="B666" s="12"/>
      <c r="C666" s="9"/>
      <c r="D666" s="10"/>
      <c r="E666" s="6"/>
      <c r="F666" s="6"/>
    </row>
    <row r="667" spans="2:6" ht="15.75" customHeight="1" x14ac:dyDescent="0.25">
      <c r="B667" s="12"/>
      <c r="C667" s="9"/>
      <c r="D667" s="10"/>
      <c r="E667" s="6"/>
      <c r="F667" s="6"/>
    </row>
    <row r="668" spans="2:6" ht="15.75" customHeight="1" x14ac:dyDescent="0.25">
      <c r="B668" s="12"/>
      <c r="C668" s="9"/>
      <c r="D668" s="10"/>
      <c r="E668" s="6"/>
      <c r="F668" s="6"/>
    </row>
    <row r="669" spans="2:6" ht="15.75" customHeight="1" x14ac:dyDescent="0.25">
      <c r="B669" s="12"/>
      <c r="C669" s="9"/>
      <c r="D669" s="10"/>
      <c r="E669" s="6"/>
      <c r="F669" s="6"/>
    </row>
    <row r="670" spans="2:6" ht="15.75" customHeight="1" x14ac:dyDescent="0.25">
      <c r="B670" s="12"/>
      <c r="C670" s="9"/>
      <c r="D670" s="10"/>
      <c r="E670" s="6"/>
      <c r="F670" s="6"/>
    </row>
    <row r="671" spans="2:6" ht="15.75" customHeight="1" x14ac:dyDescent="0.25">
      <c r="B671" s="12"/>
      <c r="C671" s="9"/>
      <c r="D671" s="10"/>
      <c r="E671" s="6"/>
      <c r="F671" s="6"/>
    </row>
    <row r="672" spans="2:6" ht="15.75" customHeight="1" x14ac:dyDescent="0.25">
      <c r="B672" s="12"/>
      <c r="C672" s="9"/>
      <c r="D672" s="10"/>
      <c r="E672" s="6"/>
      <c r="F672" s="6"/>
    </row>
    <row r="673" spans="2:6" ht="15.75" customHeight="1" x14ac:dyDescent="0.25">
      <c r="B673" s="12"/>
      <c r="C673" s="9"/>
      <c r="D673" s="10"/>
      <c r="E673" s="6"/>
      <c r="F673" s="6"/>
    </row>
    <row r="674" spans="2:6" ht="15.75" customHeight="1" x14ac:dyDescent="0.25">
      <c r="B674" s="12"/>
      <c r="C674" s="9"/>
      <c r="D674" s="10"/>
      <c r="E674" s="6"/>
      <c r="F674" s="6"/>
    </row>
    <row r="675" spans="2:6" ht="15.75" customHeight="1" x14ac:dyDescent="0.25">
      <c r="B675" s="12"/>
      <c r="C675" s="9"/>
      <c r="D675" s="10"/>
      <c r="E675" s="6"/>
      <c r="F675" s="6"/>
    </row>
    <row r="676" spans="2:6" ht="15.75" customHeight="1" x14ac:dyDescent="0.25">
      <c r="B676" s="12"/>
      <c r="C676" s="9"/>
      <c r="D676" s="10"/>
      <c r="E676" s="6"/>
      <c r="F676" s="6"/>
    </row>
    <row r="677" spans="2:6" ht="15.75" customHeight="1" x14ac:dyDescent="0.25">
      <c r="B677" s="12"/>
      <c r="C677" s="9"/>
      <c r="D677" s="10"/>
      <c r="E677" s="6"/>
      <c r="F677" s="6"/>
    </row>
    <row r="678" spans="2:6" ht="15.75" customHeight="1" x14ac:dyDescent="0.25">
      <c r="B678" s="12"/>
      <c r="C678" s="9"/>
      <c r="D678" s="10"/>
      <c r="E678" s="6"/>
      <c r="F678" s="6"/>
    </row>
    <row r="679" spans="2:6" ht="15.75" customHeight="1" x14ac:dyDescent="0.25">
      <c r="B679" s="12"/>
      <c r="C679" s="9"/>
      <c r="D679" s="10"/>
      <c r="E679" s="6"/>
      <c r="F679" s="6"/>
    </row>
    <row r="680" spans="2:6" ht="15.75" customHeight="1" x14ac:dyDescent="0.25">
      <c r="B680" s="12"/>
      <c r="C680" s="9"/>
      <c r="D680" s="10"/>
      <c r="E680" s="6"/>
      <c r="F680" s="6"/>
    </row>
    <row r="681" spans="2:6" ht="15.75" customHeight="1" x14ac:dyDescent="0.25">
      <c r="B681" s="12"/>
      <c r="C681" s="9"/>
      <c r="D681" s="10"/>
      <c r="E681" s="6"/>
      <c r="F681" s="6"/>
    </row>
    <row r="682" spans="2:6" ht="15.75" customHeight="1" x14ac:dyDescent="0.25">
      <c r="B682" s="12"/>
      <c r="C682" s="9"/>
      <c r="D682" s="10"/>
      <c r="E682" s="6"/>
      <c r="F682" s="6"/>
    </row>
    <row r="683" spans="2:6" ht="15.75" customHeight="1" x14ac:dyDescent="0.25">
      <c r="B683" s="12"/>
      <c r="C683" s="9"/>
      <c r="D683" s="10"/>
      <c r="E683" s="6"/>
      <c r="F683" s="6"/>
    </row>
    <row r="684" spans="2:6" ht="15.75" customHeight="1" x14ac:dyDescent="0.25">
      <c r="B684" s="12"/>
      <c r="C684" s="9"/>
      <c r="D684" s="10"/>
      <c r="E684" s="6"/>
      <c r="F684" s="6"/>
    </row>
    <row r="685" spans="2:6" ht="15.75" customHeight="1" x14ac:dyDescent="0.25">
      <c r="B685" s="12"/>
      <c r="C685" s="9"/>
      <c r="D685" s="10"/>
      <c r="E685" s="6"/>
      <c r="F685" s="6"/>
    </row>
    <row r="686" spans="2:6" ht="15.75" customHeight="1" x14ac:dyDescent="0.25">
      <c r="B686" s="12"/>
      <c r="C686" s="9"/>
      <c r="D686" s="10"/>
      <c r="E686" s="6"/>
      <c r="F686" s="6"/>
    </row>
    <row r="687" spans="2:6" ht="15.75" customHeight="1" x14ac:dyDescent="0.25">
      <c r="B687" s="12"/>
      <c r="C687" s="9"/>
      <c r="D687" s="10"/>
      <c r="E687" s="6"/>
      <c r="F687" s="6"/>
    </row>
    <row r="688" spans="2:6" ht="15.75" customHeight="1" x14ac:dyDescent="0.25">
      <c r="B688" s="12"/>
      <c r="C688" s="9"/>
      <c r="D688" s="10"/>
      <c r="E688" s="6"/>
      <c r="F688" s="6"/>
    </row>
    <row r="689" spans="2:6" ht="15.75" customHeight="1" x14ac:dyDescent="0.25">
      <c r="B689" s="12"/>
      <c r="C689" s="9"/>
      <c r="D689" s="10"/>
      <c r="E689" s="6"/>
      <c r="F689" s="6"/>
    </row>
    <row r="690" spans="2:6" ht="15.75" customHeight="1" x14ac:dyDescent="0.25">
      <c r="B690" s="12"/>
      <c r="C690" s="9"/>
      <c r="D690" s="10"/>
      <c r="E690" s="6"/>
      <c r="F690" s="6"/>
    </row>
    <row r="691" spans="2:6" ht="15.75" customHeight="1" x14ac:dyDescent="0.25">
      <c r="B691" s="12"/>
      <c r="C691" s="9"/>
      <c r="D691" s="10"/>
      <c r="E691" s="6"/>
      <c r="F691" s="6"/>
    </row>
    <row r="692" spans="2:6" ht="15.75" customHeight="1" x14ac:dyDescent="0.25">
      <c r="B692" s="12"/>
      <c r="C692" s="9"/>
      <c r="D692" s="10"/>
      <c r="E692" s="6"/>
      <c r="F692" s="6"/>
    </row>
    <row r="693" spans="2:6" ht="15.75" customHeight="1" x14ac:dyDescent="0.25">
      <c r="B693" s="12"/>
      <c r="C693" s="9"/>
      <c r="D693" s="10"/>
      <c r="E693" s="6"/>
      <c r="F693" s="6"/>
    </row>
    <row r="694" spans="2:6" ht="15.75" customHeight="1" x14ac:dyDescent="0.25">
      <c r="B694" s="12"/>
      <c r="C694" s="9"/>
      <c r="D694" s="10"/>
      <c r="E694" s="6"/>
      <c r="F694" s="6"/>
    </row>
    <row r="695" spans="2:6" ht="15.75" customHeight="1" x14ac:dyDescent="0.25">
      <c r="B695" s="12"/>
      <c r="C695" s="9"/>
      <c r="D695" s="10"/>
      <c r="E695" s="6"/>
      <c r="F695" s="6"/>
    </row>
    <row r="696" spans="2:6" ht="15.75" customHeight="1" x14ac:dyDescent="0.25">
      <c r="B696" s="12"/>
      <c r="C696" s="9"/>
      <c r="D696" s="10"/>
      <c r="E696" s="6"/>
      <c r="F696" s="6"/>
    </row>
    <row r="697" spans="2:6" ht="15.75" customHeight="1" x14ac:dyDescent="0.25">
      <c r="B697" s="12"/>
      <c r="C697" s="9"/>
      <c r="D697" s="10"/>
      <c r="E697" s="6"/>
      <c r="F697" s="6"/>
    </row>
    <row r="698" spans="2:6" ht="15.75" customHeight="1" x14ac:dyDescent="0.25">
      <c r="B698" s="12"/>
      <c r="C698" s="9"/>
      <c r="D698" s="10"/>
      <c r="E698" s="6"/>
      <c r="F698" s="6"/>
    </row>
    <row r="699" spans="2:6" ht="15.75" customHeight="1" x14ac:dyDescent="0.25">
      <c r="B699" s="12"/>
      <c r="C699" s="9"/>
      <c r="D699" s="10"/>
      <c r="E699" s="6"/>
      <c r="F699" s="6"/>
    </row>
    <row r="700" spans="2:6" ht="15.75" customHeight="1" x14ac:dyDescent="0.25">
      <c r="B700" s="12"/>
      <c r="C700" s="9"/>
      <c r="D700" s="10"/>
      <c r="E700" s="6"/>
      <c r="F700" s="6"/>
    </row>
    <row r="701" spans="2:6" ht="15.75" customHeight="1" x14ac:dyDescent="0.25">
      <c r="B701" s="12"/>
      <c r="C701" s="9"/>
      <c r="D701" s="10"/>
      <c r="E701" s="6"/>
      <c r="F701" s="6"/>
    </row>
    <row r="702" spans="2:6" ht="15.75" customHeight="1" x14ac:dyDescent="0.25">
      <c r="B702" s="12"/>
      <c r="C702" s="9"/>
      <c r="D702" s="10"/>
      <c r="E702" s="6"/>
      <c r="F702" s="6"/>
    </row>
    <row r="703" spans="2:6" ht="15.75" customHeight="1" x14ac:dyDescent="0.25">
      <c r="B703" s="12"/>
      <c r="C703" s="9"/>
      <c r="D703" s="10"/>
      <c r="E703" s="6"/>
      <c r="F703" s="6"/>
    </row>
    <row r="704" spans="2:6" ht="15.75" customHeight="1" x14ac:dyDescent="0.25">
      <c r="B704" s="12"/>
      <c r="C704" s="9"/>
      <c r="D704" s="10"/>
      <c r="E704" s="6"/>
      <c r="F704" s="6"/>
    </row>
    <row r="705" spans="2:6" ht="15.75" customHeight="1" x14ac:dyDescent="0.25">
      <c r="B705" s="12"/>
      <c r="C705" s="9"/>
      <c r="D705" s="10"/>
      <c r="E705" s="6"/>
      <c r="F705" s="6"/>
    </row>
    <row r="706" spans="2:6" ht="15.75" customHeight="1" x14ac:dyDescent="0.25">
      <c r="B706" s="12"/>
      <c r="C706" s="9"/>
      <c r="D706" s="10"/>
      <c r="E706" s="6"/>
      <c r="F706" s="6"/>
    </row>
    <row r="707" spans="2:6" ht="15.75" customHeight="1" x14ac:dyDescent="0.25">
      <c r="B707" s="12"/>
      <c r="C707" s="9"/>
      <c r="D707" s="10"/>
      <c r="E707" s="6"/>
      <c r="F707" s="6"/>
    </row>
    <row r="708" spans="2:6" ht="15.75" customHeight="1" x14ac:dyDescent="0.25">
      <c r="B708" s="12"/>
      <c r="C708" s="9"/>
      <c r="D708" s="10"/>
      <c r="E708" s="6"/>
      <c r="F708" s="6"/>
    </row>
    <row r="709" spans="2:6" ht="15.75" customHeight="1" x14ac:dyDescent="0.25">
      <c r="B709" s="12"/>
      <c r="C709" s="9"/>
      <c r="D709" s="10"/>
      <c r="E709" s="6"/>
      <c r="F709" s="6"/>
    </row>
    <row r="710" spans="2:6" ht="15.75" customHeight="1" x14ac:dyDescent="0.25">
      <c r="B710" s="12"/>
      <c r="C710" s="9"/>
      <c r="D710" s="10"/>
      <c r="E710" s="6"/>
      <c r="F710" s="6"/>
    </row>
    <row r="711" spans="2:6" ht="15.75" customHeight="1" x14ac:dyDescent="0.25">
      <c r="B711" s="12"/>
      <c r="C711" s="9"/>
      <c r="D711" s="10"/>
      <c r="E711" s="6"/>
      <c r="F711" s="6"/>
    </row>
    <row r="712" spans="2:6" ht="15.75" customHeight="1" x14ac:dyDescent="0.25">
      <c r="B712" s="12"/>
      <c r="C712" s="9"/>
      <c r="D712" s="10"/>
      <c r="E712" s="6"/>
      <c r="F712" s="6"/>
    </row>
    <row r="713" spans="2:6" ht="15.75" customHeight="1" x14ac:dyDescent="0.25">
      <c r="B713" s="12"/>
      <c r="C713" s="9"/>
      <c r="D713" s="10"/>
      <c r="E713" s="6"/>
      <c r="F713" s="6"/>
    </row>
    <row r="714" spans="2:6" ht="15.75" customHeight="1" x14ac:dyDescent="0.25">
      <c r="B714" s="12"/>
      <c r="C714" s="9"/>
      <c r="D714" s="10"/>
      <c r="E714" s="6"/>
      <c r="F714" s="6"/>
    </row>
    <row r="715" spans="2:6" ht="15.75" customHeight="1" x14ac:dyDescent="0.25">
      <c r="B715" s="12"/>
      <c r="C715" s="9"/>
      <c r="D715" s="10"/>
      <c r="E715" s="6"/>
      <c r="F715" s="6"/>
    </row>
    <row r="716" spans="2:6" ht="15.75" customHeight="1" x14ac:dyDescent="0.25">
      <c r="B716" s="12"/>
      <c r="C716" s="9"/>
      <c r="D716" s="10"/>
      <c r="E716" s="6"/>
      <c r="F716" s="6"/>
    </row>
    <row r="717" spans="2:6" ht="15.75" customHeight="1" x14ac:dyDescent="0.25">
      <c r="B717" s="12"/>
      <c r="C717" s="9"/>
      <c r="D717" s="10"/>
      <c r="E717" s="6"/>
      <c r="F717" s="6"/>
    </row>
    <row r="718" spans="2:6" ht="15.75" customHeight="1" x14ac:dyDescent="0.25">
      <c r="B718" s="12"/>
      <c r="C718" s="9"/>
      <c r="D718" s="10"/>
      <c r="E718" s="6"/>
      <c r="F718" s="6"/>
    </row>
    <row r="719" spans="2:6" ht="15.75" customHeight="1" x14ac:dyDescent="0.25">
      <c r="B719" s="12"/>
      <c r="C719" s="9"/>
      <c r="D719" s="10"/>
      <c r="E719" s="6"/>
      <c r="F719" s="6"/>
    </row>
    <row r="720" spans="2:6" ht="15.75" customHeight="1" x14ac:dyDescent="0.25">
      <c r="B720" s="12"/>
      <c r="C720" s="9"/>
      <c r="D720" s="10"/>
      <c r="E720" s="6"/>
      <c r="F720" s="6"/>
    </row>
    <row r="721" spans="2:6" ht="15.75" customHeight="1" x14ac:dyDescent="0.25">
      <c r="B721" s="12"/>
      <c r="C721" s="9"/>
      <c r="D721" s="10"/>
      <c r="E721" s="6"/>
      <c r="F721" s="6"/>
    </row>
    <row r="722" spans="2:6" ht="15.75" customHeight="1" x14ac:dyDescent="0.25">
      <c r="B722" s="12"/>
      <c r="C722" s="9"/>
      <c r="D722" s="10"/>
      <c r="E722" s="6"/>
      <c r="F722" s="6"/>
    </row>
    <row r="723" spans="2:6" ht="15.75" customHeight="1" x14ac:dyDescent="0.25">
      <c r="B723" s="12"/>
      <c r="C723" s="9"/>
      <c r="D723" s="10"/>
      <c r="E723" s="6"/>
      <c r="F723" s="6"/>
    </row>
    <row r="724" spans="2:6" ht="15.75" customHeight="1" x14ac:dyDescent="0.25">
      <c r="B724" s="12"/>
      <c r="C724" s="9"/>
      <c r="D724" s="10"/>
      <c r="E724" s="6"/>
      <c r="F724" s="6"/>
    </row>
    <row r="725" spans="2:6" ht="15.75" customHeight="1" x14ac:dyDescent="0.25">
      <c r="B725" s="12"/>
      <c r="C725" s="9"/>
      <c r="D725" s="10"/>
      <c r="E725" s="6"/>
      <c r="F725" s="6"/>
    </row>
    <row r="726" spans="2:6" ht="15.75" customHeight="1" x14ac:dyDescent="0.25">
      <c r="B726" s="12"/>
      <c r="C726" s="9"/>
      <c r="D726" s="10"/>
      <c r="E726" s="6"/>
      <c r="F726" s="6"/>
    </row>
    <row r="727" spans="2:6" ht="15.75" customHeight="1" x14ac:dyDescent="0.25">
      <c r="B727" s="12"/>
      <c r="C727" s="9"/>
      <c r="D727" s="10"/>
      <c r="E727" s="6"/>
      <c r="F727" s="6"/>
    </row>
    <row r="728" spans="2:6" ht="15.75" customHeight="1" x14ac:dyDescent="0.25">
      <c r="B728" s="12"/>
      <c r="C728" s="9"/>
      <c r="D728" s="10"/>
      <c r="E728" s="6"/>
      <c r="F728" s="6"/>
    </row>
    <row r="729" spans="2:6" ht="15.75" customHeight="1" x14ac:dyDescent="0.25">
      <c r="B729" s="12"/>
      <c r="C729" s="9"/>
      <c r="D729" s="10"/>
      <c r="E729" s="6"/>
      <c r="F729" s="6"/>
    </row>
    <row r="730" spans="2:6" ht="15.75" customHeight="1" x14ac:dyDescent="0.25">
      <c r="B730" s="12"/>
      <c r="C730" s="9"/>
      <c r="D730" s="10"/>
      <c r="E730" s="6"/>
      <c r="F730" s="6"/>
    </row>
    <row r="731" spans="2:6" ht="15.75" customHeight="1" x14ac:dyDescent="0.25">
      <c r="B731" s="12"/>
      <c r="C731" s="9"/>
      <c r="D731" s="10"/>
      <c r="E731" s="6"/>
      <c r="F731" s="6"/>
    </row>
    <row r="732" spans="2:6" ht="15.75" customHeight="1" x14ac:dyDescent="0.25">
      <c r="B732" s="12"/>
      <c r="C732" s="9"/>
      <c r="D732" s="10"/>
      <c r="E732" s="6"/>
      <c r="F732" s="6"/>
    </row>
    <row r="733" spans="2:6" ht="15.75" customHeight="1" x14ac:dyDescent="0.25">
      <c r="B733" s="12"/>
      <c r="C733" s="9"/>
      <c r="D733" s="10"/>
      <c r="E733" s="6"/>
      <c r="F733" s="6"/>
    </row>
    <row r="734" spans="2:6" ht="15.75" customHeight="1" x14ac:dyDescent="0.25">
      <c r="B734" s="12"/>
      <c r="C734" s="9"/>
      <c r="D734" s="10"/>
      <c r="E734" s="6"/>
      <c r="F734" s="6"/>
    </row>
    <row r="735" spans="2:6" ht="15.75" customHeight="1" x14ac:dyDescent="0.25">
      <c r="B735" s="12"/>
      <c r="C735" s="9"/>
      <c r="D735" s="10"/>
      <c r="E735" s="6"/>
      <c r="F735" s="6"/>
    </row>
    <row r="736" spans="2:6" ht="15.75" customHeight="1" x14ac:dyDescent="0.25">
      <c r="B736" s="12"/>
      <c r="C736" s="9"/>
      <c r="D736" s="10"/>
      <c r="E736" s="6"/>
      <c r="F736" s="6"/>
    </row>
    <row r="737" spans="2:6" ht="15.75" customHeight="1" x14ac:dyDescent="0.25">
      <c r="B737" s="12"/>
      <c r="C737" s="9"/>
      <c r="D737" s="10"/>
      <c r="E737" s="6"/>
      <c r="F737" s="6"/>
    </row>
    <row r="738" spans="2:6" ht="15.75" customHeight="1" x14ac:dyDescent="0.25">
      <c r="B738" s="12"/>
      <c r="C738" s="9"/>
      <c r="D738" s="10"/>
      <c r="E738" s="6"/>
      <c r="F738" s="6"/>
    </row>
    <row r="739" spans="2:6" ht="15.75" customHeight="1" x14ac:dyDescent="0.25">
      <c r="B739" s="12"/>
      <c r="C739" s="9"/>
      <c r="D739" s="10"/>
      <c r="E739" s="6"/>
      <c r="F739" s="6"/>
    </row>
    <row r="740" spans="2:6" ht="15.75" customHeight="1" x14ac:dyDescent="0.25">
      <c r="B740" s="12"/>
      <c r="C740" s="9"/>
      <c r="D740" s="10"/>
      <c r="E740" s="6"/>
      <c r="F740" s="6"/>
    </row>
    <row r="741" spans="2:6" ht="15.75" customHeight="1" x14ac:dyDescent="0.25">
      <c r="B741" s="12"/>
      <c r="C741" s="9"/>
      <c r="D741" s="10"/>
      <c r="E741" s="6"/>
      <c r="F741" s="6"/>
    </row>
    <row r="742" spans="2:6" ht="15.75" customHeight="1" x14ac:dyDescent="0.25">
      <c r="B742" s="12"/>
      <c r="C742" s="9"/>
      <c r="D742" s="10"/>
      <c r="E742" s="6"/>
      <c r="F742" s="6"/>
    </row>
    <row r="743" spans="2:6" ht="15.75" customHeight="1" x14ac:dyDescent="0.25">
      <c r="B743" s="12"/>
      <c r="C743" s="9"/>
      <c r="D743" s="10"/>
      <c r="E743" s="6"/>
      <c r="F743" s="6"/>
    </row>
    <row r="744" spans="2:6" ht="15.75" customHeight="1" x14ac:dyDescent="0.25">
      <c r="B744" s="12"/>
      <c r="C744" s="9"/>
      <c r="D744" s="10"/>
      <c r="E744" s="6"/>
      <c r="F744" s="6"/>
    </row>
    <row r="745" spans="2:6" ht="15.75" customHeight="1" x14ac:dyDescent="0.25">
      <c r="B745" s="12"/>
      <c r="C745" s="9"/>
      <c r="D745" s="10"/>
      <c r="E745" s="6"/>
      <c r="F745" s="6"/>
    </row>
    <row r="746" spans="2:6" ht="15.75" customHeight="1" x14ac:dyDescent="0.25">
      <c r="B746" s="12"/>
      <c r="C746" s="9"/>
      <c r="D746" s="10"/>
      <c r="E746" s="6"/>
      <c r="F746" s="6"/>
    </row>
    <row r="747" spans="2:6" ht="15.75" customHeight="1" x14ac:dyDescent="0.25">
      <c r="B747" s="12"/>
      <c r="C747" s="9"/>
      <c r="D747" s="10"/>
      <c r="E747" s="6"/>
      <c r="F747" s="6"/>
    </row>
    <row r="748" spans="2:6" ht="15.75" customHeight="1" x14ac:dyDescent="0.25">
      <c r="B748" s="12"/>
      <c r="C748" s="9"/>
      <c r="D748" s="10"/>
      <c r="E748" s="6"/>
      <c r="F748" s="6"/>
    </row>
    <row r="749" spans="2:6" ht="15.75" customHeight="1" x14ac:dyDescent="0.25">
      <c r="B749" s="12"/>
      <c r="C749" s="9"/>
      <c r="D749" s="10"/>
      <c r="E749" s="6"/>
      <c r="F749" s="6"/>
    </row>
    <row r="750" spans="2:6" ht="15.75" customHeight="1" x14ac:dyDescent="0.25">
      <c r="B750" s="12"/>
      <c r="C750" s="9"/>
      <c r="D750" s="10"/>
      <c r="E750" s="6"/>
      <c r="F750" s="6"/>
    </row>
    <row r="751" spans="2:6" ht="15.75" customHeight="1" x14ac:dyDescent="0.25">
      <c r="B751" s="12"/>
      <c r="C751" s="9"/>
      <c r="D751" s="10"/>
      <c r="E751" s="6"/>
      <c r="F751" s="6"/>
    </row>
    <row r="752" spans="2:6" ht="15.75" customHeight="1" x14ac:dyDescent="0.25">
      <c r="B752" s="12"/>
      <c r="C752" s="9"/>
      <c r="D752" s="10"/>
      <c r="E752" s="6"/>
      <c r="F752" s="6"/>
    </row>
    <row r="753" spans="2:6" ht="15.75" customHeight="1" x14ac:dyDescent="0.25">
      <c r="B753" s="12"/>
      <c r="C753" s="9"/>
      <c r="D753" s="10"/>
      <c r="E753" s="6"/>
      <c r="F753" s="6"/>
    </row>
    <row r="754" spans="2:6" ht="15.75" customHeight="1" x14ac:dyDescent="0.25">
      <c r="B754" s="12"/>
      <c r="C754" s="9"/>
      <c r="D754" s="10"/>
      <c r="E754" s="6"/>
      <c r="F754" s="6"/>
    </row>
    <row r="755" spans="2:6" ht="15.75" customHeight="1" x14ac:dyDescent="0.25">
      <c r="B755" s="12"/>
      <c r="C755" s="9"/>
      <c r="D755" s="10"/>
      <c r="E755" s="6"/>
      <c r="F755" s="6"/>
    </row>
    <row r="756" spans="2:6" ht="15.75" customHeight="1" x14ac:dyDescent="0.25">
      <c r="B756" s="12"/>
      <c r="C756" s="9"/>
      <c r="D756" s="10"/>
      <c r="E756" s="6"/>
      <c r="F756" s="6"/>
    </row>
    <row r="757" spans="2:6" ht="15.75" customHeight="1" x14ac:dyDescent="0.25">
      <c r="B757" s="12"/>
      <c r="C757" s="9"/>
      <c r="D757" s="10"/>
      <c r="E757" s="6"/>
      <c r="F757" s="6"/>
    </row>
    <row r="758" spans="2:6" ht="15.75" customHeight="1" x14ac:dyDescent="0.25">
      <c r="B758" s="12"/>
      <c r="C758" s="9"/>
      <c r="D758" s="10"/>
      <c r="E758" s="6"/>
      <c r="F758" s="6"/>
    </row>
    <row r="759" spans="2:6" ht="15.75" customHeight="1" x14ac:dyDescent="0.25">
      <c r="B759" s="12"/>
      <c r="C759" s="9"/>
      <c r="D759" s="10"/>
      <c r="E759" s="6"/>
      <c r="F759" s="6"/>
    </row>
    <row r="760" spans="2:6" ht="15.75" customHeight="1" x14ac:dyDescent="0.25">
      <c r="B760" s="12"/>
      <c r="C760" s="9"/>
      <c r="D760" s="10"/>
      <c r="E760" s="6"/>
      <c r="F760" s="6"/>
    </row>
    <row r="761" spans="2:6" ht="15.75" customHeight="1" x14ac:dyDescent="0.25">
      <c r="B761" s="12"/>
      <c r="C761" s="9"/>
      <c r="D761" s="10"/>
      <c r="E761" s="6"/>
      <c r="F761" s="6"/>
    </row>
    <row r="762" spans="2:6" ht="15.75" customHeight="1" x14ac:dyDescent="0.25">
      <c r="B762" s="12"/>
      <c r="C762" s="9"/>
      <c r="D762" s="10"/>
      <c r="E762" s="6"/>
      <c r="F762" s="6"/>
    </row>
    <row r="763" spans="2:6" ht="15.75" customHeight="1" x14ac:dyDescent="0.25">
      <c r="B763" s="12"/>
      <c r="C763" s="9"/>
      <c r="D763" s="10"/>
      <c r="E763" s="6"/>
      <c r="F763" s="6"/>
    </row>
    <row r="764" spans="2:6" ht="15.75" customHeight="1" x14ac:dyDescent="0.25">
      <c r="B764" s="12"/>
      <c r="C764" s="9"/>
      <c r="D764" s="10"/>
      <c r="E764" s="6"/>
      <c r="F764" s="6"/>
    </row>
    <row r="765" spans="2:6" ht="15.75" customHeight="1" x14ac:dyDescent="0.25">
      <c r="B765" s="12"/>
      <c r="C765" s="9"/>
      <c r="D765" s="10"/>
      <c r="E765" s="6"/>
      <c r="F765" s="6"/>
    </row>
    <row r="766" spans="2:6" ht="15.75" customHeight="1" x14ac:dyDescent="0.25">
      <c r="B766" s="12"/>
      <c r="C766" s="9"/>
      <c r="D766" s="10"/>
      <c r="E766" s="6"/>
      <c r="F766" s="6"/>
    </row>
    <row r="767" spans="2:6" ht="15.75" customHeight="1" x14ac:dyDescent="0.25">
      <c r="B767" s="12"/>
      <c r="C767" s="9"/>
      <c r="D767" s="10"/>
      <c r="E767" s="6"/>
      <c r="F767" s="6"/>
    </row>
    <row r="768" spans="2:6" ht="15.75" customHeight="1" x14ac:dyDescent="0.25">
      <c r="B768" s="12"/>
      <c r="C768" s="9"/>
      <c r="D768" s="10"/>
      <c r="E768" s="6"/>
      <c r="F768" s="6"/>
    </row>
    <row r="769" spans="2:6" ht="15.75" customHeight="1" x14ac:dyDescent="0.25">
      <c r="B769" s="12"/>
      <c r="C769" s="9"/>
      <c r="D769" s="10"/>
      <c r="E769" s="6"/>
      <c r="F769" s="6"/>
    </row>
    <row r="770" spans="2:6" ht="15.75" customHeight="1" x14ac:dyDescent="0.25">
      <c r="B770" s="12"/>
      <c r="C770" s="9"/>
      <c r="D770" s="10"/>
      <c r="E770" s="6"/>
      <c r="F770" s="6"/>
    </row>
    <row r="771" spans="2:6" ht="15.75" customHeight="1" x14ac:dyDescent="0.25">
      <c r="B771" s="12"/>
      <c r="C771" s="9"/>
      <c r="D771" s="10"/>
      <c r="E771" s="6"/>
      <c r="F771" s="6"/>
    </row>
    <row r="772" spans="2:6" ht="15.75" customHeight="1" x14ac:dyDescent="0.25">
      <c r="B772" s="12"/>
      <c r="C772" s="9"/>
      <c r="D772" s="10"/>
      <c r="E772" s="6"/>
      <c r="F772" s="6"/>
    </row>
    <row r="773" spans="2:6" ht="15.75" customHeight="1" x14ac:dyDescent="0.25">
      <c r="B773" s="12"/>
      <c r="C773" s="9"/>
      <c r="D773" s="10"/>
      <c r="E773" s="6"/>
      <c r="F773" s="6"/>
    </row>
    <row r="774" spans="2:6" ht="15.75" customHeight="1" x14ac:dyDescent="0.25">
      <c r="B774" s="12"/>
      <c r="C774" s="9"/>
      <c r="D774" s="10"/>
      <c r="E774" s="6"/>
      <c r="F774" s="6"/>
    </row>
    <row r="775" spans="2:6" ht="15.75" customHeight="1" x14ac:dyDescent="0.25">
      <c r="B775" s="12"/>
      <c r="C775" s="9"/>
      <c r="D775" s="10"/>
      <c r="E775" s="6"/>
      <c r="F775" s="6"/>
    </row>
    <row r="776" spans="2:6" ht="15.75" customHeight="1" x14ac:dyDescent="0.25">
      <c r="B776" s="12"/>
      <c r="C776" s="9"/>
      <c r="D776" s="10"/>
      <c r="E776" s="6"/>
      <c r="F776" s="6"/>
    </row>
    <row r="777" spans="2:6" ht="15.75" customHeight="1" x14ac:dyDescent="0.25">
      <c r="B777" s="12"/>
      <c r="C777" s="9"/>
      <c r="D777" s="10"/>
      <c r="E777" s="6"/>
      <c r="F777" s="6"/>
    </row>
    <row r="778" spans="2:6" ht="15.75" customHeight="1" x14ac:dyDescent="0.25">
      <c r="B778" s="12"/>
      <c r="C778" s="9"/>
      <c r="D778" s="10"/>
      <c r="E778" s="6"/>
      <c r="F778" s="6"/>
    </row>
    <row r="779" spans="2:6" ht="15.75" customHeight="1" x14ac:dyDescent="0.25">
      <c r="B779" s="12"/>
      <c r="C779" s="9"/>
      <c r="D779" s="10"/>
      <c r="E779" s="6"/>
      <c r="F779" s="6"/>
    </row>
    <row r="780" spans="2:6" ht="15.75" customHeight="1" x14ac:dyDescent="0.25">
      <c r="B780" s="12"/>
      <c r="C780" s="9"/>
      <c r="D780" s="10"/>
      <c r="E780" s="6"/>
      <c r="F780" s="6"/>
    </row>
    <row r="781" spans="2:6" ht="15.75" customHeight="1" x14ac:dyDescent="0.25">
      <c r="B781" s="12"/>
      <c r="C781" s="9"/>
      <c r="D781" s="10"/>
      <c r="E781" s="6"/>
      <c r="F781" s="6"/>
    </row>
    <row r="782" spans="2:6" ht="15.75" customHeight="1" x14ac:dyDescent="0.25">
      <c r="B782" s="12"/>
      <c r="C782" s="9"/>
      <c r="D782" s="10"/>
      <c r="E782" s="6"/>
      <c r="F782" s="6"/>
    </row>
    <row r="783" spans="2:6" ht="15.75" customHeight="1" x14ac:dyDescent="0.25">
      <c r="B783" s="12"/>
      <c r="C783" s="9"/>
      <c r="D783" s="10"/>
      <c r="E783" s="6"/>
      <c r="F783" s="6"/>
    </row>
    <row r="784" spans="2:6" ht="15.75" customHeight="1" x14ac:dyDescent="0.25">
      <c r="B784" s="12"/>
      <c r="C784" s="9"/>
      <c r="D784" s="10"/>
      <c r="E784" s="6"/>
      <c r="F784" s="6"/>
    </row>
    <row r="785" spans="2:6" ht="15.75" customHeight="1" x14ac:dyDescent="0.25">
      <c r="B785" s="12"/>
      <c r="C785" s="9"/>
      <c r="D785" s="10"/>
      <c r="E785" s="6"/>
      <c r="F785" s="6"/>
    </row>
    <row r="786" spans="2:6" ht="15.75" customHeight="1" x14ac:dyDescent="0.25">
      <c r="B786" s="12"/>
      <c r="C786" s="9"/>
      <c r="D786" s="10"/>
      <c r="E786" s="6"/>
      <c r="F786" s="6"/>
    </row>
    <row r="787" spans="2:6" ht="15.75" customHeight="1" x14ac:dyDescent="0.25">
      <c r="B787" s="12"/>
      <c r="C787" s="9"/>
      <c r="D787" s="10"/>
      <c r="E787" s="6"/>
      <c r="F787" s="6"/>
    </row>
    <row r="788" spans="2:6" ht="15.75" customHeight="1" x14ac:dyDescent="0.25">
      <c r="B788" s="12"/>
      <c r="C788" s="9"/>
      <c r="D788" s="10"/>
      <c r="E788" s="6"/>
      <c r="F788" s="6"/>
    </row>
    <row r="789" spans="2:6" ht="15.75" customHeight="1" x14ac:dyDescent="0.25">
      <c r="B789" s="12"/>
      <c r="C789" s="9"/>
      <c r="D789" s="10"/>
      <c r="E789" s="6"/>
      <c r="F789" s="6"/>
    </row>
    <row r="790" spans="2:6" ht="15.75" customHeight="1" x14ac:dyDescent="0.25">
      <c r="B790" s="12"/>
      <c r="C790" s="9"/>
      <c r="D790" s="10"/>
      <c r="E790" s="6"/>
      <c r="F790" s="6"/>
    </row>
    <row r="791" spans="2:6" ht="15.75" customHeight="1" x14ac:dyDescent="0.25">
      <c r="B791" s="12"/>
      <c r="C791" s="9"/>
      <c r="D791" s="10"/>
      <c r="E791" s="6"/>
      <c r="F791" s="6"/>
    </row>
    <row r="792" spans="2:6" ht="15.75" customHeight="1" x14ac:dyDescent="0.25">
      <c r="B792" s="12"/>
      <c r="C792" s="9"/>
      <c r="D792" s="10"/>
      <c r="E792" s="6"/>
      <c r="F792" s="6"/>
    </row>
    <row r="793" spans="2:6" ht="15.75" customHeight="1" x14ac:dyDescent="0.25">
      <c r="B793" s="12"/>
      <c r="C793" s="9"/>
      <c r="D793" s="10"/>
      <c r="E793" s="6"/>
      <c r="F793" s="6"/>
    </row>
    <row r="794" spans="2:6" ht="15.75" customHeight="1" x14ac:dyDescent="0.25">
      <c r="B794" s="12"/>
      <c r="C794" s="9"/>
      <c r="D794" s="10"/>
      <c r="E794" s="6"/>
      <c r="F794" s="6"/>
    </row>
    <row r="795" spans="2:6" ht="15.75" customHeight="1" x14ac:dyDescent="0.25">
      <c r="B795" s="12"/>
      <c r="C795" s="9"/>
      <c r="D795" s="10"/>
      <c r="E795" s="6"/>
      <c r="F795" s="6"/>
    </row>
    <row r="796" spans="2:6" ht="15.75" customHeight="1" x14ac:dyDescent="0.25">
      <c r="B796" s="12"/>
      <c r="C796" s="9"/>
      <c r="D796" s="10"/>
      <c r="E796" s="6"/>
      <c r="F796" s="6"/>
    </row>
    <row r="797" spans="2:6" ht="15.75" customHeight="1" x14ac:dyDescent="0.25">
      <c r="B797" s="12"/>
      <c r="C797" s="9"/>
      <c r="D797" s="10"/>
      <c r="E797" s="6"/>
      <c r="F797" s="6"/>
    </row>
    <row r="798" spans="2:6" ht="15.75" customHeight="1" x14ac:dyDescent="0.25">
      <c r="B798" s="12"/>
      <c r="C798" s="9"/>
      <c r="D798" s="10"/>
      <c r="E798" s="6"/>
      <c r="F798" s="6"/>
    </row>
    <row r="799" spans="2:6" ht="15.75" customHeight="1" x14ac:dyDescent="0.25">
      <c r="B799" s="12"/>
      <c r="C799" s="9"/>
      <c r="D799" s="10"/>
      <c r="E799" s="6"/>
      <c r="F799" s="6"/>
    </row>
    <row r="800" spans="2:6" ht="15.75" customHeight="1" x14ac:dyDescent="0.25">
      <c r="B800" s="12"/>
      <c r="C800" s="9"/>
      <c r="D800" s="10"/>
      <c r="E800" s="6"/>
      <c r="F800" s="6"/>
    </row>
    <row r="801" spans="2:6" ht="15.75" customHeight="1" x14ac:dyDescent="0.25">
      <c r="B801" s="12"/>
      <c r="C801" s="9"/>
      <c r="D801" s="10"/>
      <c r="E801" s="6"/>
      <c r="F801" s="6"/>
    </row>
    <row r="802" spans="2:6" ht="15.75" customHeight="1" x14ac:dyDescent="0.25">
      <c r="B802" s="12"/>
      <c r="C802" s="9"/>
      <c r="D802" s="10"/>
      <c r="E802" s="6"/>
      <c r="F802" s="6"/>
    </row>
    <row r="803" spans="2:6" ht="15.75" customHeight="1" x14ac:dyDescent="0.25">
      <c r="B803" s="12"/>
      <c r="C803" s="9"/>
      <c r="D803" s="10"/>
      <c r="E803" s="6"/>
      <c r="F803" s="6"/>
    </row>
    <row r="804" spans="2:6" ht="15.75" customHeight="1" x14ac:dyDescent="0.25">
      <c r="B804" s="12"/>
      <c r="C804" s="9"/>
      <c r="D804" s="10"/>
      <c r="E804" s="6"/>
      <c r="F804" s="6"/>
    </row>
    <row r="805" spans="2:6" ht="15.75" customHeight="1" x14ac:dyDescent="0.25">
      <c r="B805" s="12"/>
      <c r="C805" s="9"/>
      <c r="D805" s="10"/>
      <c r="E805" s="6"/>
      <c r="F805" s="6"/>
    </row>
    <row r="806" spans="2:6" ht="15.75" customHeight="1" x14ac:dyDescent="0.25">
      <c r="B806" s="12"/>
      <c r="C806" s="9"/>
      <c r="D806" s="10"/>
      <c r="E806" s="6"/>
      <c r="F806" s="6"/>
    </row>
    <row r="807" spans="2:6" ht="15.75" customHeight="1" x14ac:dyDescent="0.25">
      <c r="B807" s="12"/>
      <c r="C807" s="9"/>
      <c r="D807" s="10"/>
      <c r="E807" s="6"/>
      <c r="F807" s="6"/>
    </row>
    <row r="808" spans="2:6" ht="15.75" customHeight="1" x14ac:dyDescent="0.25">
      <c r="B808" s="12"/>
      <c r="C808" s="9"/>
      <c r="D808" s="10"/>
      <c r="E808" s="6"/>
      <c r="F808" s="6"/>
    </row>
    <row r="809" spans="2:6" ht="15.75" customHeight="1" x14ac:dyDescent="0.25">
      <c r="B809" s="12"/>
      <c r="C809" s="9"/>
      <c r="D809" s="10"/>
      <c r="E809" s="6"/>
      <c r="F809" s="6"/>
    </row>
    <row r="810" spans="2:6" ht="15.75" customHeight="1" x14ac:dyDescent="0.25">
      <c r="B810" s="12"/>
      <c r="C810" s="9"/>
      <c r="D810" s="10"/>
      <c r="E810" s="6"/>
      <c r="F810" s="6"/>
    </row>
    <row r="811" spans="2:6" ht="15.75" customHeight="1" x14ac:dyDescent="0.25">
      <c r="B811" s="12"/>
      <c r="C811" s="9"/>
      <c r="D811" s="10"/>
      <c r="E811" s="6"/>
      <c r="F811" s="6"/>
    </row>
    <row r="812" spans="2:6" ht="15.75" customHeight="1" x14ac:dyDescent="0.25">
      <c r="B812" s="12"/>
      <c r="C812" s="9"/>
      <c r="D812" s="10"/>
      <c r="E812" s="6"/>
      <c r="F812" s="6"/>
    </row>
    <row r="813" spans="2:6" ht="15.75" customHeight="1" x14ac:dyDescent="0.25">
      <c r="B813" s="12"/>
      <c r="C813" s="9"/>
      <c r="D813" s="10"/>
      <c r="E813" s="6"/>
      <c r="F813" s="6"/>
    </row>
    <row r="814" spans="2:6" ht="15.75" customHeight="1" x14ac:dyDescent="0.25">
      <c r="B814" s="12"/>
      <c r="C814" s="9"/>
      <c r="D814" s="10"/>
      <c r="E814" s="6"/>
      <c r="F814" s="6"/>
    </row>
    <row r="815" spans="2:6" ht="15.75" customHeight="1" x14ac:dyDescent="0.25">
      <c r="B815" s="12"/>
      <c r="C815" s="9"/>
      <c r="D815" s="10"/>
      <c r="E815" s="6"/>
      <c r="F815" s="6"/>
    </row>
    <row r="816" spans="2:6" ht="15.75" customHeight="1" x14ac:dyDescent="0.25">
      <c r="B816" s="12"/>
      <c r="C816" s="9"/>
      <c r="D816" s="10"/>
      <c r="E816" s="6"/>
      <c r="F816" s="6"/>
    </row>
    <row r="817" spans="2:6" ht="15.75" customHeight="1" x14ac:dyDescent="0.25">
      <c r="B817" s="12"/>
      <c r="C817" s="9"/>
      <c r="D817" s="10"/>
      <c r="E817" s="6"/>
      <c r="F817" s="6"/>
    </row>
    <row r="818" spans="2:6" ht="15.75" customHeight="1" x14ac:dyDescent="0.25">
      <c r="B818" s="12"/>
      <c r="C818" s="9"/>
      <c r="D818" s="10"/>
      <c r="E818" s="6"/>
      <c r="F818" s="6"/>
    </row>
    <row r="819" spans="2:6" ht="15.75" customHeight="1" x14ac:dyDescent="0.25">
      <c r="B819" s="12"/>
      <c r="C819" s="9"/>
      <c r="D819" s="10"/>
      <c r="E819" s="6"/>
      <c r="F819" s="6"/>
    </row>
    <row r="820" spans="2:6" ht="15.75" customHeight="1" x14ac:dyDescent="0.25">
      <c r="B820" s="12"/>
      <c r="C820" s="9"/>
      <c r="D820" s="10"/>
      <c r="E820" s="6"/>
      <c r="F820" s="6"/>
    </row>
    <row r="821" spans="2:6" ht="15.75" customHeight="1" x14ac:dyDescent="0.25">
      <c r="B821" s="12"/>
      <c r="C821" s="9"/>
      <c r="D821" s="10"/>
      <c r="E821" s="6"/>
      <c r="F821" s="6"/>
    </row>
    <row r="822" spans="2:6" ht="15.75" customHeight="1" x14ac:dyDescent="0.25">
      <c r="B822" s="12"/>
      <c r="C822" s="9"/>
      <c r="D822" s="10"/>
      <c r="E822" s="6"/>
      <c r="F822" s="6"/>
    </row>
    <row r="823" spans="2:6" ht="15.75" customHeight="1" x14ac:dyDescent="0.25">
      <c r="B823" s="12"/>
      <c r="C823" s="9"/>
      <c r="D823" s="10"/>
      <c r="E823" s="6"/>
      <c r="F823" s="6"/>
    </row>
    <row r="824" spans="2:6" ht="15.75" customHeight="1" x14ac:dyDescent="0.25">
      <c r="B824" s="12"/>
      <c r="C824" s="9"/>
      <c r="D824" s="10"/>
      <c r="E824" s="6"/>
      <c r="F824" s="6"/>
    </row>
    <row r="825" spans="2:6" ht="15.75" customHeight="1" x14ac:dyDescent="0.25">
      <c r="B825" s="12"/>
      <c r="C825" s="9"/>
      <c r="D825" s="10"/>
      <c r="E825" s="6"/>
      <c r="F825" s="6"/>
    </row>
    <row r="826" spans="2:6" ht="15.75" customHeight="1" x14ac:dyDescent="0.25">
      <c r="B826" s="12"/>
      <c r="C826" s="9"/>
      <c r="D826" s="10"/>
      <c r="E826" s="6"/>
      <c r="F826" s="6"/>
    </row>
    <row r="827" spans="2:6" ht="15.75" customHeight="1" x14ac:dyDescent="0.25">
      <c r="B827" s="12"/>
      <c r="C827" s="9"/>
      <c r="D827" s="10"/>
      <c r="E827" s="6"/>
      <c r="F827" s="6"/>
    </row>
    <row r="828" spans="2:6" ht="15.75" customHeight="1" x14ac:dyDescent="0.25">
      <c r="B828" s="12"/>
      <c r="C828" s="9"/>
      <c r="D828" s="10"/>
      <c r="E828" s="6"/>
      <c r="F828" s="6"/>
    </row>
    <row r="829" spans="2:6" ht="15.75" customHeight="1" x14ac:dyDescent="0.25">
      <c r="B829" s="12"/>
      <c r="C829" s="9"/>
      <c r="D829" s="10"/>
      <c r="E829" s="6"/>
      <c r="F829" s="6"/>
    </row>
    <row r="830" spans="2:6" ht="15.75" customHeight="1" x14ac:dyDescent="0.25">
      <c r="B830" s="12"/>
      <c r="C830" s="9"/>
      <c r="D830" s="10"/>
      <c r="E830" s="6"/>
      <c r="F830" s="6"/>
    </row>
    <row r="831" spans="2:6" ht="15.75" customHeight="1" x14ac:dyDescent="0.25">
      <c r="B831" s="12"/>
      <c r="C831" s="9"/>
      <c r="D831" s="10"/>
      <c r="E831" s="6"/>
      <c r="F831" s="6"/>
    </row>
    <row r="832" spans="2:6" ht="15.75" customHeight="1" x14ac:dyDescent="0.25">
      <c r="B832" s="12"/>
      <c r="C832" s="9"/>
      <c r="D832" s="10"/>
      <c r="E832" s="6"/>
      <c r="F832" s="6"/>
    </row>
    <row r="833" spans="2:6" ht="15.75" customHeight="1" x14ac:dyDescent="0.25">
      <c r="B833" s="12"/>
      <c r="C833" s="9"/>
      <c r="D833" s="10"/>
      <c r="E833" s="6"/>
      <c r="F833" s="6"/>
    </row>
    <row r="834" spans="2:6" ht="15.75" customHeight="1" x14ac:dyDescent="0.25">
      <c r="B834" s="12"/>
      <c r="C834" s="9"/>
      <c r="D834" s="10"/>
      <c r="E834" s="6"/>
      <c r="F834" s="6"/>
    </row>
    <row r="835" spans="2:6" ht="15.75" customHeight="1" x14ac:dyDescent="0.25">
      <c r="B835" s="12"/>
      <c r="C835" s="9"/>
      <c r="D835" s="10"/>
      <c r="E835" s="6"/>
      <c r="F835" s="6"/>
    </row>
    <row r="836" spans="2:6" ht="15.75" customHeight="1" x14ac:dyDescent="0.25">
      <c r="B836" s="12"/>
      <c r="C836" s="9"/>
      <c r="D836" s="10"/>
      <c r="E836" s="6"/>
      <c r="F836" s="6"/>
    </row>
    <row r="837" spans="2:6" ht="15.75" customHeight="1" x14ac:dyDescent="0.25">
      <c r="B837" s="12"/>
      <c r="C837" s="9"/>
      <c r="D837" s="10"/>
      <c r="E837" s="6"/>
      <c r="F837" s="6"/>
    </row>
    <row r="838" spans="2:6" ht="15.75" customHeight="1" x14ac:dyDescent="0.25">
      <c r="B838" s="12"/>
      <c r="C838" s="9"/>
      <c r="D838" s="10"/>
      <c r="E838" s="6"/>
      <c r="F838" s="6"/>
    </row>
    <row r="839" spans="2:6" ht="15.75" customHeight="1" x14ac:dyDescent="0.25">
      <c r="B839" s="12"/>
      <c r="C839" s="9"/>
      <c r="D839" s="10"/>
      <c r="E839" s="6"/>
      <c r="F839" s="6"/>
    </row>
    <row r="840" spans="2:6" ht="15.75" customHeight="1" x14ac:dyDescent="0.25">
      <c r="B840" s="12"/>
      <c r="C840" s="9"/>
      <c r="D840" s="10"/>
      <c r="E840" s="6"/>
      <c r="F840" s="6"/>
    </row>
    <row r="841" spans="2:6" ht="15.75" customHeight="1" x14ac:dyDescent="0.25">
      <c r="B841" s="12"/>
      <c r="C841" s="9"/>
      <c r="D841" s="10"/>
      <c r="E841" s="6"/>
      <c r="F841" s="6"/>
    </row>
    <row r="842" spans="2:6" ht="15.75" customHeight="1" x14ac:dyDescent="0.25">
      <c r="B842" s="12"/>
      <c r="C842" s="9"/>
      <c r="D842" s="10"/>
      <c r="E842" s="6"/>
      <c r="F842" s="6"/>
    </row>
    <row r="843" spans="2:6" ht="15.75" customHeight="1" x14ac:dyDescent="0.25">
      <c r="B843" s="12"/>
      <c r="C843" s="9"/>
      <c r="D843" s="10"/>
      <c r="E843" s="6"/>
      <c r="F843" s="6"/>
    </row>
    <row r="844" spans="2:6" ht="15.75" customHeight="1" x14ac:dyDescent="0.25">
      <c r="B844" s="12"/>
      <c r="C844" s="9"/>
      <c r="D844" s="10"/>
      <c r="E844" s="6"/>
      <c r="F844" s="6"/>
    </row>
    <row r="845" spans="2:6" ht="15.75" customHeight="1" x14ac:dyDescent="0.25">
      <c r="B845" s="12"/>
      <c r="C845" s="9"/>
      <c r="D845" s="10"/>
      <c r="E845" s="6"/>
      <c r="F845" s="6"/>
    </row>
    <row r="846" spans="2:6" ht="15.75" customHeight="1" x14ac:dyDescent="0.25">
      <c r="B846" s="12"/>
      <c r="C846" s="9"/>
      <c r="D846" s="10"/>
      <c r="E846" s="6"/>
      <c r="F846" s="6"/>
    </row>
    <row r="847" spans="2:6" ht="15.75" customHeight="1" x14ac:dyDescent="0.25">
      <c r="B847" s="12"/>
      <c r="C847" s="9"/>
      <c r="D847" s="10"/>
      <c r="E847" s="6"/>
      <c r="F847" s="6"/>
    </row>
    <row r="848" spans="2:6" ht="15.75" customHeight="1" x14ac:dyDescent="0.25">
      <c r="B848" s="12"/>
      <c r="C848" s="9"/>
      <c r="D848" s="10"/>
      <c r="E848" s="6"/>
      <c r="F848" s="6"/>
    </row>
    <row r="849" spans="2:6" ht="15.75" customHeight="1" x14ac:dyDescent="0.25">
      <c r="B849" s="12"/>
      <c r="C849" s="9"/>
      <c r="D849" s="10"/>
      <c r="E849" s="6"/>
      <c r="F849" s="6"/>
    </row>
    <row r="850" spans="2:6" ht="15.75" customHeight="1" x14ac:dyDescent="0.25">
      <c r="B850" s="12"/>
      <c r="C850" s="9"/>
      <c r="D850" s="10"/>
      <c r="E850" s="6"/>
      <c r="F850" s="6"/>
    </row>
    <row r="851" spans="2:6" ht="15.75" customHeight="1" x14ac:dyDescent="0.25">
      <c r="B851" s="12"/>
      <c r="C851" s="9"/>
      <c r="D851" s="10"/>
      <c r="E851" s="6"/>
      <c r="F851" s="6"/>
    </row>
    <row r="852" spans="2:6" ht="15.75" customHeight="1" x14ac:dyDescent="0.25">
      <c r="B852" s="12"/>
      <c r="C852" s="9"/>
      <c r="D852" s="10"/>
      <c r="E852" s="6"/>
      <c r="F852" s="6"/>
    </row>
    <row r="853" spans="2:6" ht="15.75" customHeight="1" x14ac:dyDescent="0.25">
      <c r="B853" s="12"/>
      <c r="C853" s="9"/>
      <c r="D853" s="10"/>
      <c r="E853" s="6"/>
      <c r="F853" s="6"/>
    </row>
    <row r="854" spans="2:6" ht="15.75" customHeight="1" x14ac:dyDescent="0.25">
      <c r="B854" s="12"/>
      <c r="C854" s="9"/>
      <c r="D854" s="10"/>
      <c r="E854" s="6"/>
      <c r="F854" s="6"/>
    </row>
    <row r="855" spans="2:6" ht="15.75" customHeight="1" x14ac:dyDescent="0.25">
      <c r="B855" s="12"/>
      <c r="C855" s="9"/>
      <c r="D855" s="10"/>
      <c r="E855" s="6"/>
      <c r="F855" s="6"/>
    </row>
    <row r="856" spans="2:6" ht="15.75" customHeight="1" x14ac:dyDescent="0.25">
      <c r="B856" s="12"/>
      <c r="C856" s="9"/>
      <c r="D856" s="10"/>
      <c r="E856" s="6"/>
      <c r="F856" s="6"/>
    </row>
    <row r="857" spans="2:6" ht="15.75" customHeight="1" x14ac:dyDescent="0.25">
      <c r="B857" s="12"/>
      <c r="C857" s="9"/>
      <c r="D857" s="10"/>
      <c r="E857" s="6"/>
      <c r="F857" s="6"/>
    </row>
    <row r="858" spans="2:6" ht="15.75" customHeight="1" x14ac:dyDescent="0.25">
      <c r="B858" s="12"/>
      <c r="C858" s="9"/>
      <c r="D858" s="10"/>
      <c r="E858" s="6"/>
      <c r="F858" s="6"/>
    </row>
    <row r="859" spans="2:6" ht="15.75" customHeight="1" x14ac:dyDescent="0.25">
      <c r="B859" s="12"/>
      <c r="C859" s="9"/>
      <c r="D859" s="10"/>
      <c r="E859" s="6"/>
      <c r="F859" s="6"/>
    </row>
    <row r="860" spans="2:6" ht="15.75" customHeight="1" x14ac:dyDescent="0.25">
      <c r="B860" s="12"/>
      <c r="C860" s="9"/>
      <c r="D860" s="10"/>
      <c r="E860" s="6"/>
      <c r="F860" s="6"/>
    </row>
    <row r="861" spans="2:6" ht="15.75" customHeight="1" x14ac:dyDescent="0.25">
      <c r="B861" s="12"/>
      <c r="C861" s="9"/>
      <c r="D861" s="10"/>
      <c r="E861" s="6"/>
      <c r="F861" s="6"/>
    </row>
    <row r="862" spans="2:6" ht="15.75" customHeight="1" x14ac:dyDescent="0.25">
      <c r="B862" s="12"/>
      <c r="C862" s="9"/>
      <c r="D862" s="10"/>
      <c r="E862" s="6"/>
      <c r="F862" s="6"/>
    </row>
    <row r="863" spans="2:6" ht="15.75" customHeight="1" x14ac:dyDescent="0.25">
      <c r="B863" s="12"/>
      <c r="C863" s="9"/>
      <c r="D863" s="10"/>
      <c r="E863" s="6"/>
      <c r="F863" s="6"/>
    </row>
    <row r="864" spans="2:6" ht="15.75" customHeight="1" x14ac:dyDescent="0.25">
      <c r="B864" s="12"/>
      <c r="C864" s="9"/>
      <c r="D864" s="10"/>
      <c r="E864" s="6"/>
      <c r="F864" s="6"/>
    </row>
    <row r="865" spans="2:6" ht="15.75" customHeight="1" x14ac:dyDescent="0.25">
      <c r="B865" s="12"/>
      <c r="C865" s="9"/>
      <c r="D865" s="10"/>
      <c r="E865" s="6"/>
      <c r="F865" s="6"/>
    </row>
    <row r="866" spans="2:6" ht="15.75" customHeight="1" x14ac:dyDescent="0.25">
      <c r="B866" s="12"/>
      <c r="C866" s="9"/>
      <c r="D866" s="10"/>
      <c r="E866" s="6"/>
      <c r="F866" s="6"/>
    </row>
    <row r="867" spans="2:6" ht="15.75" customHeight="1" x14ac:dyDescent="0.25">
      <c r="B867" s="12"/>
      <c r="C867" s="9"/>
      <c r="D867" s="10"/>
      <c r="E867" s="6"/>
      <c r="F867" s="6"/>
    </row>
    <row r="868" spans="2:6" ht="15.75" customHeight="1" x14ac:dyDescent="0.25">
      <c r="B868" s="12"/>
      <c r="C868" s="9"/>
      <c r="D868" s="10"/>
      <c r="E868" s="6"/>
      <c r="F868" s="6"/>
    </row>
    <row r="869" spans="2:6" ht="15.75" customHeight="1" x14ac:dyDescent="0.25">
      <c r="B869" s="12"/>
      <c r="C869" s="9"/>
      <c r="D869" s="10"/>
      <c r="E869" s="6"/>
      <c r="F869" s="6"/>
    </row>
    <row r="870" spans="2:6" ht="15.75" customHeight="1" x14ac:dyDescent="0.25">
      <c r="B870" s="12"/>
      <c r="C870" s="9"/>
      <c r="D870" s="10"/>
      <c r="E870" s="6"/>
      <c r="F870" s="6"/>
    </row>
    <row r="871" spans="2:6" ht="15.75" customHeight="1" x14ac:dyDescent="0.25">
      <c r="B871" s="12"/>
      <c r="C871" s="9"/>
      <c r="D871" s="10"/>
      <c r="E871" s="6"/>
      <c r="F871" s="6"/>
    </row>
    <row r="872" spans="2:6" ht="15.75" customHeight="1" x14ac:dyDescent="0.25">
      <c r="B872" s="12"/>
      <c r="C872" s="9"/>
      <c r="D872" s="10"/>
      <c r="E872" s="6"/>
      <c r="F872" s="6"/>
    </row>
    <row r="873" spans="2:6" ht="15.75" customHeight="1" x14ac:dyDescent="0.25">
      <c r="B873" s="12"/>
      <c r="C873" s="9"/>
      <c r="D873" s="10"/>
      <c r="E873" s="6"/>
      <c r="F873" s="6"/>
    </row>
    <row r="874" spans="2:6" ht="15.75" customHeight="1" x14ac:dyDescent="0.25">
      <c r="B874" s="12"/>
      <c r="C874" s="9"/>
      <c r="D874" s="10"/>
      <c r="E874" s="6"/>
      <c r="F874" s="6"/>
    </row>
    <row r="875" spans="2:6" ht="15.75" customHeight="1" x14ac:dyDescent="0.25">
      <c r="B875" s="12"/>
      <c r="C875" s="9"/>
      <c r="D875" s="10"/>
      <c r="E875" s="6"/>
      <c r="F875" s="6"/>
    </row>
    <row r="876" spans="2:6" ht="15.75" customHeight="1" x14ac:dyDescent="0.25">
      <c r="B876" s="12"/>
      <c r="C876" s="9"/>
      <c r="D876" s="10"/>
      <c r="E876" s="6"/>
      <c r="F876" s="6"/>
    </row>
    <row r="877" spans="2:6" ht="15.75" customHeight="1" x14ac:dyDescent="0.25">
      <c r="B877" s="12"/>
      <c r="C877" s="9"/>
      <c r="D877" s="10"/>
      <c r="E877" s="6"/>
      <c r="F877" s="6"/>
    </row>
    <row r="878" spans="2:6" ht="15.75" customHeight="1" x14ac:dyDescent="0.25">
      <c r="B878" s="12"/>
      <c r="C878" s="9"/>
      <c r="D878" s="10"/>
      <c r="E878" s="6"/>
      <c r="F878" s="6"/>
    </row>
    <row r="879" spans="2:6" ht="15.75" customHeight="1" x14ac:dyDescent="0.25">
      <c r="B879" s="12"/>
      <c r="C879" s="9"/>
      <c r="D879" s="10"/>
      <c r="E879" s="6"/>
      <c r="F879" s="6"/>
    </row>
    <row r="880" spans="2:6" ht="15.75" customHeight="1" x14ac:dyDescent="0.25">
      <c r="B880" s="12"/>
      <c r="C880" s="9"/>
      <c r="D880" s="10"/>
      <c r="E880" s="6"/>
      <c r="F880" s="6"/>
    </row>
    <row r="881" spans="2:6" ht="15.75" customHeight="1" x14ac:dyDescent="0.25">
      <c r="B881" s="12"/>
      <c r="C881" s="9"/>
      <c r="D881" s="10"/>
      <c r="E881" s="6"/>
      <c r="F881" s="6"/>
    </row>
    <row r="882" spans="2:6" ht="15.75" customHeight="1" x14ac:dyDescent="0.25">
      <c r="B882" s="12"/>
      <c r="C882" s="9"/>
      <c r="D882" s="10"/>
      <c r="E882" s="6"/>
      <c r="F882" s="6"/>
    </row>
    <row r="883" spans="2:6" ht="15.75" customHeight="1" x14ac:dyDescent="0.25">
      <c r="B883" s="12"/>
      <c r="C883" s="9"/>
      <c r="D883" s="10"/>
      <c r="E883" s="6"/>
      <c r="F883" s="6"/>
    </row>
    <row r="884" spans="2:6" ht="15.75" customHeight="1" x14ac:dyDescent="0.25">
      <c r="B884" s="12"/>
      <c r="C884" s="9"/>
      <c r="D884" s="10"/>
      <c r="E884" s="6"/>
      <c r="F884" s="6"/>
    </row>
    <row r="885" spans="2:6" ht="15.75" customHeight="1" x14ac:dyDescent="0.25">
      <c r="B885" s="12"/>
      <c r="C885" s="9"/>
      <c r="D885" s="10"/>
      <c r="E885" s="6"/>
      <c r="F885" s="6"/>
    </row>
    <row r="886" spans="2:6" ht="15.75" customHeight="1" x14ac:dyDescent="0.25">
      <c r="B886" s="12"/>
      <c r="C886" s="9"/>
      <c r="D886" s="10"/>
      <c r="E886" s="6"/>
      <c r="F886" s="6"/>
    </row>
    <row r="887" spans="2:6" ht="15.75" customHeight="1" x14ac:dyDescent="0.25">
      <c r="B887" s="12"/>
      <c r="C887" s="9"/>
      <c r="D887" s="10"/>
      <c r="E887" s="6"/>
      <c r="F887" s="6"/>
    </row>
    <row r="888" spans="2:6" ht="15.75" customHeight="1" x14ac:dyDescent="0.25">
      <c r="B888" s="12"/>
      <c r="C888" s="9"/>
      <c r="D888" s="10"/>
      <c r="E888" s="6"/>
      <c r="F888" s="6"/>
    </row>
    <row r="889" spans="2:6" ht="15.75" customHeight="1" x14ac:dyDescent="0.25">
      <c r="B889" s="12"/>
      <c r="C889" s="9"/>
      <c r="D889" s="10"/>
      <c r="E889" s="6"/>
      <c r="F889" s="6"/>
    </row>
    <row r="890" spans="2:6" ht="15.75" customHeight="1" x14ac:dyDescent="0.25">
      <c r="B890" s="12"/>
      <c r="C890" s="9"/>
      <c r="D890" s="10"/>
      <c r="E890" s="6"/>
      <c r="F890" s="6"/>
    </row>
    <row r="891" spans="2:6" ht="15.75" customHeight="1" x14ac:dyDescent="0.25">
      <c r="B891" s="12"/>
      <c r="C891" s="9"/>
      <c r="D891" s="10"/>
      <c r="E891" s="6"/>
      <c r="F891" s="6"/>
    </row>
    <row r="892" spans="2:6" ht="15.75" customHeight="1" x14ac:dyDescent="0.25">
      <c r="B892" s="12"/>
      <c r="C892" s="9"/>
      <c r="D892" s="10"/>
      <c r="E892" s="6"/>
      <c r="F892" s="6"/>
    </row>
    <row r="893" spans="2:6" ht="15.75" customHeight="1" x14ac:dyDescent="0.25">
      <c r="B893" s="12"/>
      <c r="C893" s="9"/>
      <c r="D893" s="10"/>
      <c r="E893" s="6"/>
      <c r="F893" s="6"/>
    </row>
    <row r="894" spans="2:6" ht="15.75" customHeight="1" x14ac:dyDescent="0.25">
      <c r="B894" s="12"/>
      <c r="C894" s="9"/>
      <c r="D894" s="10"/>
      <c r="E894" s="6"/>
      <c r="F894" s="6"/>
    </row>
    <row r="895" spans="2:6" ht="15.75" customHeight="1" x14ac:dyDescent="0.25">
      <c r="B895" s="12"/>
      <c r="C895" s="9"/>
      <c r="D895" s="10"/>
      <c r="E895" s="6"/>
      <c r="F895" s="6"/>
    </row>
    <row r="896" spans="2:6" ht="15.75" customHeight="1" x14ac:dyDescent="0.25">
      <c r="B896" s="12"/>
      <c r="C896" s="9"/>
      <c r="D896" s="10"/>
      <c r="E896" s="6"/>
      <c r="F896" s="6"/>
    </row>
    <row r="897" spans="2:6" ht="15.75" customHeight="1" x14ac:dyDescent="0.25">
      <c r="B897" s="12"/>
      <c r="C897" s="9"/>
      <c r="D897" s="10"/>
      <c r="E897" s="6"/>
      <c r="F897" s="6"/>
    </row>
    <row r="898" spans="2:6" ht="15.75" customHeight="1" x14ac:dyDescent="0.25">
      <c r="B898" s="12"/>
      <c r="C898" s="9"/>
      <c r="D898" s="10"/>
      <c r="E898" s="6"/>
      <c r="F898" s="6"/>
    </row>
    <row r="899" spans="2:6" ht="15.75" customHeight="1" x14ac:dyDescent="0.25">
      <c r="B899" s="12"/>
      <c r="C899" s="9"/>
      <c r="D899" s="10"/>
      <c r="E899" s="6"/>
      <c r="F899" s="6"/>
    </row>
    <row r="900" spans="2:6" ht="15.75" customHeight="1" x14ac:dyDescent="0.25">
      <c r="B900" s="12"/>
      <c r="C900" s="9"/>
      <c r="D900" s="10"/>
      <c r="E900" s="6"/>
      <c r="F900" s="6"/>
    </row>
    <row r="901" spans="2:6" ht="15.75" customHeight="1" x14ac:dyDescent="0.25">
      <c r="B901" s="12"/>
      <c r="C901" s="9"/>
      <c r="D901" s="10"/>
      <c r="E901" s="6"/>
      <c r="F901" s="6"/>
    </row>
    <row r="902" spans="2:6" ht="15.75" customHeight="1" x14ac:dyDescent="0.25">
      <c r="B902" s="12"/>
      <c r="C902" s="9"/>
      <c r="D902" s="10"/>
      <c r="E902" s="6"/>
      <c r="F902" s="6"/>
    </row>
    <row r="903" spans="2:6" ht="15.75" customHeight="1" x14ac:dyDescent="0.25">
      <c r="B903" s="12"/>
      <c r="C903" s="9"/>
      <c r="D903" s="10"/>
      <c r="E903" s="6"/>
      <c r="F903" s="6"/>
    </row>
    <row r="904" spans="2:6" ht="15.75" customHeight="1" x14ac:dyDescent="0.25">
      <c r="B904" s="12"/>
      <c r="C904" s="9"/>
      <c r="D904" s="10"/>
      <c r="E904" s="6"/>
      <c r="F904" s="6"/>
    </row>
    <row r="905" spans="2:6" ht="15.75" customHeight="1" x14ac:dyDescent="0.25">
      <c r="B905" s="12"/>
      <c r="C905" s="9"/>
      <c r="D905" s="10"/>
      <c r="E905" s="6"/>
      <c r="F905" s="6"/>
    </row>
    <row r="906" spans="2:6" ht="15.75" customHeight="1" x14ac:dyDescent="0.25">
      <c r="B906" s="12"/>
      <c r="C906" s="9"/>
      <c r="D906" s="10"/>
      <c r="E906" s="6"/>
      <c r="F906" s="6"/>
    </row>
    <row r="907" spans="2:6" ht="15.75" customHeight="1" x14ac:dyDescent="0.25">
      <c r="B907" s="12"/>
      <c r="C907" s="9"/>
      <c r="D907" s="10"/>
      <c r="E907" s="6"/>
      <c r="F907" s="6"/>
    </row>
    <row r="908" spans="2:6" ht="15.75" customHeight="1" x14ac:dyDescent="0.25">
      <c r="B908" s="12"/>
      <c r="C908" s="9"/>
      <c r="D908" s="10"/>
      <c r="E908" s="6"/>
      <c r="F908" s="6"/>
    </row>
    <row r="909" spans="2:6" ht="15.75" customHeight="1" x14ac:dyDescent="0.25">
      <c r="B909" s="12"/>
      <c r="C909" s="9"/>
      <c r="D909" s="10"/>
      <c r="E909" s="6"/>
      <c r="F909" s="6"/>
    </row>
    <row r="910" spans="2:6" ht="15.75" customHeight="1" x14ac:dyDescent="0.25">
      <c r="B910" s="12"/>
      <c r="C910" s="9"/>
      <c r="D910" s="10"/>
      <c r="E910" s="6"/>
      <c r="F910" s="6"/>
    </row>
    <row r="911" spans="2:6" ht="15.75" customHeight="1" x14ac:dyDescent="0.25">
      <c r="B911" s="12"/>
      <c r="C911" s="9"/>
      <c r="D911" s="10"/>
      <c r="E911" s="6"/>
      <c r="F911" s="6"/>
    </row>
    <row r="912" spans="2:6" ht="15.75" customHeight="1" x14ac:dyDescent="0.25">
      <c r="B912" s="12"/>
      <c r="C912" s="9"/>
      <c r="D912" s="10"/>
      <c r="E912" s="6"/>
      <c r="F912" s="6"/>
    </row>
    <row r="913" spans="2:6" ht="15.75" customHeight="1" x14ac:dyDescent="0.25">
      <c r="B913" s="12"/>
      <c r="C913" s="9"/>
      <c r="D913" s="10"/>
      <c r="E913" s="6"/>
      <c r="F913" s="6"/>
    </row>
    <row r="914" spans="2:6" ht="15.75" customHeight="1" x14ac:dyDescent="0.25">
      <c r="B914" s="12"/>
      <c r="C914" s="9"/>
      <c r="D914" s="10"/>
      <c r="E914" s="6"/>
      <c r="F914" s="6"/>
    </row>
    <row r="915" spans="2:6" ht="15.75" customHeight="1" x14ac:dyDescent="0.25">
      <c r="B915" s="12"/>
      <c r="C915" s="9"/>
      <c r="D915" s="10"/>
      <c r="E915" s="6"/>
      <c r="F915" s="6"/>
    </row>
    <row r="916" spans="2:6" ht="15.75" customHeight="1" x14ac:dyDescent="0.25">
      <c r="B916" s="12"/>
      <c r="C916" s="9"/>
      <c r="D916" s="10"/>
      <c r="E916" s="6"/>
      <c r="F916" s="6"/>
    </row>
    <row r="917" spans="2:6" ht="15.75" customHeight="1" x14ac:dyDescent="0.25">
      <c r="B917" s="12"/>
      <c r="C917" s="9"/>
      <c r="D917" s="10"/>
      <c r="E917" s="6"/>
      <c r="F917" s="6"/>
    </row>
    <row r="918" spans="2:6" ht="15.75" customHeight="1" x14ac:dyDescent="0.25">
      <c r="B918" s="12"/>
      <c r="C918" s="9"/>
      <c r="D918" s="10"/>
      <c r="E918" s="6"/>
      <c r="F918" s="6"/>
    </row>
    <row r="919" spans="2:6" ht="15.75" customHeight="1" x14ac:dyDescent="0.25">
      <c r="B919" s="12"/>
      <c r="C919" s="9"/>
      <c r="D919" s="10"/>
      <c r="E919" s="6"/>
      <c r="F919" s="6"/>
    </row>
    <row r="920" spans="2:6" ht="15.75" customHeight="1" x14ac:dyDescent="0.25">
      <c r="B920" s="12"/>
      <c r="C920" s="9"/>
      <c r="D920" s="10"/>
      <c r="E920" s="6"/>
      <c r="F920" s="6"/>
    </row>
    <row r="921" spans="2:6" ht="15.75" customHeight="1" x14ac:dyDescent="0.25">
      <c r="B921" s="12"/>
      <c r="C921" s="9"/>
      <c r="D921" s="10"/>
      <c r="E921" s="6"/>
      <c r="F921" s="6"/>
    </row>
    <row r="922" spans="2:6" ht="15.75" customHeight="1" x14ac:dyDescent="0.25">
      <c r="B922" s="12"/>
      <c r="C922" s="9"/>
      <c r="D922" s="10"/>
      <c r="E922" s="6"/>
      <c r="F922" s="6"/>
    </row>
    <row r="923" spans="2:6" ht="15.75" customHeight="1" x14ac:dyDescent="0.25">
      <c r="B923" s="12"/>
      <c r="C923" s="9"/>
      <c r="D923" s="10"/>
      <c r="E923" s="6"/>
      <c r="F923" s="6"/>
    </row>
    <row r="924" spans="2:6" ht="15.75" customHeight="1" x14ac:dyDescent="0.25">
      <c r="B924" s="12"/>
      <c r="C924" s="9"/>
      <c r="D924" s="10"/>
      <c r="E924" s="6"/>
      <c r="F924" s="6"/>
    </row>
    <row r="925" spans="2:6" ht="15.75" customHeight="1" x14ac:dyDescent="0.25">
      <c r="B925" s="12"/>
      <c r="C925" s="9"/>
      <c r="D925" s="10"/>
      <c r="E925" s="6"/>
      <c r="F925" s="6"/>
    </row>
    <row r="926" spans="2:6" ht="15.75" customHeight="1" x14ac:dyDescent="0.25">
      <c r="B926" s="12"/>
      <c r="C926" s="9"/>
      <c r="D926" s="10"/>
      <c r="E926" s="6"/>
      <c r="F926" s="6"/>
    </row>
    <row r="927" spans="2:6" ht="15.75" customHeight="1" x14ac:dyDescent="0.25">
      <c r="B927" s="12"/>
      <c r="C927" s="9"/>
      <c r="D927" s="10"/>
      <c r="E927" s="6"/>
      <c r="F927" s="6"/>
    </row>
    <row r="928" spans="2:6" ht="15.75" customHeight="1" x14ac:dyDescent="0.25">
      <c r="B928" s="12"/>
      <c r="C928" s="9"/>
      <c r="D928" s="10"/>
      <c r="E928" s="6"/>
      <c r="F928" s="6"/>
    </row>
    <row r="929" spans="2:6" ht="15.75" customHeight="1" x14ac:dyDescent="0.25">
      <c r="B929" s="12"/>
      <c r="C929" s="9"/>
      <c r="D929" s="10"/>
      <c r="E929" s="6"/>
      <c r="F929" s="6"/>
    </row>
    <row r="930" spans="2:6" ht="15.75" customHeight="1" x14ac:dyDescent="0.25">
      <c r="B930" s="12"/>
      <c r="C930" s="9"/>
      <c r="D930" s="10"/>
      <c r="E930" s="6"/>
      <c r="F930" s="6"/>
    </row>
    <row r="931" spans="2:6" ht="15.75" customHeight="1" x14ac:dyDescent="0.25">
      <c r="B931" s="12"/>
      <c r="C931" s="9"/>
      <c r="D931" s="10"/>
      <c r="E931" s="6"/>
      <c r="F931" s="6"/>
    </row>
    <row r="932" spans="2:6" ht="15.75" customHeight="1" x14ac:dyDescent="0.25">
      <c r="B932" s="12"/>
      <c r="C932" s="9"/>
      <c r="D932" s="10"/>
      <c r="E932" s="6"/>
      <c r="F932" s="6"/>
    </row>
    <row r="933" spans="2:6" ht="15.75" customHeight="1" x14ac:dyDescent="0.25">
      <c r="B933" s="12"/>
      <c r="C933" s="9"/>
      <c r="D933" s="10"/>
      <c r="E933" s="6"/>
      <c r="F933" s="6"/>
    </row>
    <row r="934" spans="2:6" ht="15.75" customHeight="1" x14ac:dyDescent="0.25">
      <c r="B934" s="12"/>
      <c r="C934" s="9"/>
      <c r="D934" s="10"/>
      <c r="E934" s="6"/>
      <c r="F934" s="6"/>
    </row>
    <row r="935" spans="2:6" ht="15.75" customHeight="1" x14ac:dyDescent="0.25">
      <c r="B935" s="12"/>
      <c r="C935" s="9"/>
      <c r="D935" s="10"/>
      <c r="E935" s="6"/>
      <c r="F935" s="6"/>
    </row>
    <row r="936" spans="2:6" ht="15.75" customHeight="1" x14ac:dyDescent="0.25">
      <c r="B936" s="12"/>
      <c r="C936" s="9"/>
      <c r="D936" s="10"/>
      <c r="E936" s="6"/>
      <c r="F936" s="6"/>
    </row>
    <row r="937" spans="2:6" ht="15.75" customHeight="1" x14ac:dyDescent="0.25">
      <c r="B937" s="12"/>
      <c r="C937" s="9"/>
      <c r="D937" s="10"/>
      <c r="E937" s="6"/>
      <c r="F937" s="6"/>
    </row>
    <row r="938" spans="2:6" ht="15.75" customHeight="1" x14ac:dyDescent="0.25">
      <c r="B938" s="12"/>
      <c r="C938" s="9"/>
      <c r="D938" s="10"/>
      <c r="E938" s="6"/>
      <c r="F938" s="6"/>
    </row>
    <row r="939" spans="2:6" ht="15.75" customHeight="1" x14ac:dyDescent="0.25">
      <c r="B939" s="12"/>
      <c r="C939" s="9"/>
      <c r="D939" s="10"/>
      <c r="E939" s="6"/>
      <c r="F939" s="6"/>
    </row>
    <row r="940" spans="2:6" ht="15.75" customHeight="1" x14ac:dyDescent="0.25">
      <c r="B940" s="12"/>
      <c r="C940" s="9"/>
      <c r="D940" s="10"/>
      <c r="E940" s="6"/>
      <c r="F940" s="6"/>
    </row>
    <row r="941" spans="2:6" ht="15.75" customHeight="1" x14ac:dyDescent="0.25">
      <c r="B941" s="12"/>
      <c r="C941" s="9"/>
      <c r="D941" s="10"/>
      <c r="E941" s="6"/>
      <c r="F941" s="6"/>
    </row>
    <row r="942" spans="2:6" ht="15.75" customHeight="1" x14ac:dyDescent="0.25">
      <c r="B942" s="12"/>
      <c r="C942" s="9"/>
      <c r="D942" s="10"/>
      <c r="E942" s="6"/>
      <c r="F942" s="6"/>
    </row>
    <row r="943" spans="2:6" ht="15.75" customHeight="1" x14ac:dyDescent="0.25">
      <c r="B943" s="12"/>
      <c r="C943" s="9"/>
      <c r="D943" s="10"/>
      <c r="E943" s="6"/>
      <c r="F943" s="6"/>
    </row>
    <row r="944" spans="2:6" ht="15.75" customHeight="1" x14ac:dyDescent="0.25">
      <c r="B944" s="12"/>
      <c r="C944" s="9"/>
      <c r="D944" s="10"/>
      <c r="E944" s="6"/>
      <c r="F944" s="6"/>
    </row>
    <row r="945" spans="2:6" ht="15.75" customHeight="1" x14ac:dyDescent="0.25">
      <c r="B945" s="12"/>
      <c r="C945" s="9"/>
      <c r="D945" s="10"/>
      <c r="E945" s="6"/>
      <c r="F945" s="6"/>
    </row>
    <row r="946" spans="2:6" ht="15.75" customHeight="1" x14ac:dyDescent="0.25">
      <c r="B946" s="12"/>
      <c r="C946" s="9"/>
      <c r="D946" s="10"/>
      <c r="E946" s="6"/>
      <c r="F946" s="6"/>
    </row>
    <row r="947" spans="2:6" ht="15.75" customHeight="1" x14ac:dyDescent="0.25">
      <c r="B947" s="12"/>
      <c r="C947" s="9"/>
      <c r="D947" s="10"/>
      <c r="E947" s="6"/>
      <c r="F947" s="6"/>
    </row>
    <row r="948" spans="2:6" ht="15.75" customHeight="1" x14ac:dyDescent="0.25">
      <c r="B948" s="12"/>
      <c r="C948" s="9"/>
      <c r="D948" s="10"/>
      <c r="E948" s="6"/>
      <c r="F948" s="6"/>
    </row>
    <row r="949" spans="2:6" ht="15.75" customHeight="1" x14ac:dyDescent="0.25">
      <c r="B949" s="12"/>
      <c r="C949" s="9"/>
      <c r="D949" s="10"/>
      <c r="E949" s="6"/>
      <c r="F949" s="6"/>
    </row>
    <row r="950" spans="2:6" ht="15.75" customHeight="1" x14ac:dyDescent="0.25">
      <c r="B950" s="12"/>
      <c r="C950" s="9"/>
      <c r="D950" s="10"/>
      <c r="E950" s="6"/>
      <c r="F950" s="6"/>
    </row>
    <row r="951" spans="2:6" ht="15.75" customHeight="1" x14ac:dyDescent="0.25">
      <c r="B951" s="12"/>
      <c r="C951" s="9"/>
      <c r="D951" s="10"/>
      <c r="E951" s="6"/>
      <c r="F951" s="6"/>
    </row>
    <row r="952" spans="2:6" ht="15.75" customHeight="1" x14ac:dyDescent="0.25">
      <c r="B952" s="12"/>
      <c r="C952" s="9"/>
      <c r="D952" s="10"/>
      <c r="E952" s="6"/>
      <c r="F952" s="6"/>
    </row>
    <row r="953" spans="2:6" ht="15.75" customHeight="1" x14ac:dyDescent="0.25">
      <c r="B953" s="12"/>
      <c r="C953" s="9"/>
      <c r="D953" s="10"/>
      <c r="E953" s="6"/>
      <c r="F953" s="6"/>
    </row>
    <row r="954" spans="2:6" ht="15.75" customHeight="1" x14ac:dyDescent="0.25">
      <c r="B954" s="12"/>
      <c r="C954" s="9"/>
      <c r="D954" s="10"/>
      <c r="E954" s="6"/>
      <c r="F954" s="6"/>
    </row>
    <row r="955" spans="2:6" ht="15.75" customHeight="1" x14ac:dyDescent="0.25">
      <c r="B955" s="12"/>
      <c r="C955" s="9"/>
      <c r="D955" s="10"/>
      <c r="E955" s="6"/>
      <c r="F955" s="6"/>
    </row>
    <row r="956" spans="2:6" ht="15.75" customHeight="1" x14ac:dyDescent="0.25">
      <c r="B956" s="12"/>
      <c r="C956" s="9"/>
      <c r="D956" s="10"/>
      <c r="E956" s="6"/>
      <c r="F956" s="6"/>
    </row>
    <row r="957" spans="2:6" ht="15.75" customHeight="1" x14ac:dyDescent="0.25">
      <c r="B957" s="12"/>
      <c r="C957" s="9"/>
      <c r="D957" s="10"/>
      <c r="E957" s="6"/>
      <c r="F957" s="6"/>
    </row>
    <row r="958" spans="2:6" ht="15.75" customHeight="1" x14ac:dyDescent="0.25">
      <c r="B958" s="12"/>
      <c r="C958" s="9"/>
      <c r="D958" s="10"/>
      <c r="E958" s="6"/>
      <c r="F958" s="6"/>
    </row>
    <row r="959" spans="2:6" ht="15.75" customHeight="1" x14ac:dyDescent="0.25">
      <c r="B959" s="12"/>
      <c r="C959" s="9"/>
      <c r="D959" s="10"/>
      <c r="E959" s="6"/>
      <c r="F959" s="6"/>
    </row>
    <row r="960" spans="2:6" ht="15.75" customHeight="1" x14ac:dyDescent="0.25">
      <c r="B960" s="12"/>
      <c r="C960" s="9"/>
      <c r="D960" s="10"/>
      <c r="E960" s="6"/>
      <c r="F960" s="6"/>
    </row>
    <row r="961" spans="2:6" ht="15.75" customHeight="1" x14ac:dyDescent="0.25">
      <c r="B961" s="12"/>
      <c r="C961" s="9"/>
      <c r="D961" s="10"/>
      <c r="E961" s="6"/>
      <c r="F961" s="6"/>
    </row>
    <row r="962" spans="2:6" ht="15.75" customHeight="1" x14ac:dyDescent="0.25">
      <c r="B962" s="12"/>
      <c r="C962" s="9"/>
      <c r="D962" s="10"/>
      <c r="E962" s="6"/>
      <c r="F962" s="6"/>
    </row>
    <row r="963" spans="2:6" ht="15.75" customHeight="1" x14ac:dyDescent="0.25">
      <c r="B963" s="12"/>
      <c r="C963" s="9"/>
      <c r="D963" s="10"/>
      <c r="E963" s="6"/>
      <c r="F963" s="6"/>
    </row>
    <row r="964" spans="2:6" ht="15.75" customHeight="1" x14ac:dyDescent="0.25">
      <c r="B964" s="12"/>
      <c r="C964" s="9"/>
      <c r="D964" s="10"/>
      <c r="E964" s="6"/>
      <c r="F964" s="6"/>
    </row>
    <row r="965" spans="2:6" ht="15.75" customHeight="1" x14ac:dyDescent="0.25">
      <c r="B965" s="12"/>
      <c r="C965" s="9"/>
      <c r="D965" s="10"/>
      <c r="E965" s="6"/>
      <c r="F965" s="6"/>
    </row>
    <row r="966" spans="2:6" ht="15.75" customHeight="1" x14ac:dyDescent="0.25">
      <c r="B966" s="12"/>
      <c r="C966" s="9"/>
      <c r="D966" s="10"/>
      <c r="E966" s="6"/>
      <c r="F966" s="6"/>
    </row>
    <row r="967" spans="2:6" ht="15.75" customHeight="1" x14ac:dyDescent="0.25">
      <c r="B967" s="12"/>
      <c r="C967" s="9"/>
      <c r="D967" s="10"/>
      <c r="E967" s="6"/>
      <c r="F967" s="6"/>
    </row>
    <row r="968" spans="2:6" ht="15.75" customHeight="1" x14ac:dyDescent="0.25">
      <c r="B968" s="12"/>
      <c r="C968" s="9"/>
      <c r="D968" s="10"/>
      <c r="E968" s="6"/>
      <c r="F968" s="6"/>
    </row>
    <row r="969" spans="2:6" ht="15.75" customHeight="1" x14ac:dyDescent="0.25">
      <c r="B969" s="12"/>
      <c r="C969" s="9"/>
      <c r="D969" s="10"/>
      <c r="E969" s="6"/>
      <c r="F969" s="6"/>
    </row>
    <row r="970" spans="2:6" ht="15.75" customHeight="1" x14ac:dyDescent="0.25">
      <c r="B970" s="12"/>
      <c r="C970" s="9"/>
      <c r="D970" s="10"/>
      <c r="E970" s="6"/>
      <c r="F970" s="6"/>
    </row>
    <row r="971" spans="2:6" ht="15.75" customHeight="1" x14ac:dyDescent="0.25">
      <c r="B971" s="12"/>
      <c r="C971" s="9"/>
      <c r="D971" s="10"/>
      <c r="E971" s="6"/>
      <c r="F971" s="6"/>
    </row>
    <row r="972" spans="2:6" ht="15.75" customHeight="1" x14ac:dyDescent="0.25">
      <c r="B972" s="12"/>
      <c r="C972" s="9"/>
      <c r="D972" s="10"/>
      <c r="E972" s="6"/>
      <c r="F972" s="6"/>
    </row>
    <row r="973" spans="2:6" ht="15.75" customHeight="1" x14ac:dyDescent="0.25">
      <c r="B973" s="12"/>
      <c r="C973" s="9"/>
      <c r="D973" s="10"/>
      <c r="E973" s="6"/>
      <c r="F973" s="6"/>
    </row>
    <row r="974" spans="2:6" ht="15.75" customHeight="1" x14ac:dyDescent="0.25">
      <c r="B974" s="12"/>
      <c r="C974" s="9"/>
      <c r="D974" s="10"/>
      <c r="E974" s="6"/>
      <c r="F974" s="6"/>
    </row>
    <row r="975" spans="2:6" ht="15.75" customHeight="1" x14ac:dyDescent="0.25">
      <c r="B975" s="12"/>
      <c r="C975" s="9"/>
      <c r="D975" s="10"/>
      <c r="E975" s="6"/>
      <c r="F975" s="6"/>
    </row>
    <row r="976" spans="2:6" ht="15.75" customHeight="1" x14ac:dyDescent="0.25">
      <c r="B976" s="12"/>
      <c r="C976" s="9"/>
      <c r="D976" s="10"/>
      <c r="E976" s="6"/>
      <c r="F976" s="6"/>
    </row>
    <row r="977" spans="2:6" ht="15.75" customHeight="1" x14ac:dyDescent="0.25">
      <c r="B977" s="12"/>
      <c r="C977" s="9"/>
      <c r="D977" s="10"/>
      <c r="E977" s="6"/>
      <c r="F977" s="6"/>
    </row>
    <row r="978" spans="2:6" ht="15.75" customHeight="1" x14ac:dyDescent="0.25">
      <c r="B978" s="12"/>
      <c r="C978" s="9"/>
      <c r="D978" s="10"/>
      <c r="E978" s="6"/>
      <c r="F978" s="6"/>
    </row>
    <row r="979" spans="2:6" ht="15.75" customHeight="1" x14ac:dyDescent="0.25">
      <c r="B979" s="12"/>
      <c r="C979" s="9"/>
      <c r="D979" s="10"/>
      <c r="E979" s="6"/>
      <c r="F979" s="6"/>
    </row>
    <row r="980" spans="2:6" ht="15.75" customHeight="1" x14ac:dyDescent="0.25">
      <c r="B980" s="12"/>
      <c r="C980" s="9"/>
      <c r="D980" s="10"/>
      <c r="E980" s="6"/>
      <c r="F980" s="6"/>
    </row>
    <row r="981" spans="2:6" ht="15.75" customHeight="1" x14ac:dyDescent="0.25">
      <c r="B981" s="12"/>
      <c r="C981" s="9"/>
      <c r="D981" s="10"/>
      <c r="E981" s="6"/>
      <c r="F981" s="6"/>
    </row>
    <row r="982" spans="2:6" ht="15.75" customHeight="1" x14ac:dyDescent="0.25">
      <c r="B982" s="12"/>
      <c r="C982" s="9"/>
      <c r="D982" s="10"/>
      <c r="E982" s="6"/>
      <c r="F982" s="6"/>
    </row>
    <row r="983" spans="2:6" ht="15.75" customHeight="1" x14ac:dyDescent="0.25">
      <c r="B983" s="12"/>
      <c r="C983" s="9"/>
      <c r="D983" s="10"/>
      <c r="E983" s="6"/>
      <c r="F983" s="6"/>
    </row>
    <row r="984" spans="2:6" ht="15.75" customHeight="1" x14ac:dyDescent="0.25">
      <c r="B984" s="12"/>
      <c r="C984" s="9"/>
      <c r="D984" s="10"/>
      <c r="E984" s="6"/>
      <c r="F984" s="6"/>
    </row>
    <row r="985" spans="2:6" ht="15.75" customHeight="1" x14ac:dyDescent="0.25">
      <c r="B985" s="12"/>
      <c r="C985" s="9"/>
      <c r="D985" s="10"/>
      <c r="E985" s="6"/>
      <c r="F985" s="6"/>
    </row>
    <row r="986" spans="2:6" ht="15.75" customHeight="1" x14ac:dyDescent="0.25">
      <c r="B986" s="12"/>
      <c r="C986" s="9"/>
      <c r="D986" s="10"/>
      <c r="E986" s="6"/>
      <c r="F986" s="6"/>
    </row>
    <row r="987" spans="2:6" ht="15.75" customHeight="1" x14ac:dyDescent="0.25">
      <c r="B987" s="12"/>
      <c r="C987" s="9"/>
      <c r="D987" s="10"/>
      <c r="E987" s="6"/>
      <c r="F987" s="6"/>
    </row>
    <row r="988" spans="2:6" ht="15.75" customHeight="1" x14ac:dyDescent="0.25">
      <c r="B988" s="12"/>
      <c r="C988" s="9"/>
      <c r="D988" s="10"/>
      <c r="E988" s="6"/>
      <c r="F988" s="6"/>
    </row>
    <row r="989" spans="2:6" ht="15.75" customHeight="1" x14ac:dyDescent="0.25">
      <c r="B989" s="12"/>
      <c r="C989" s="9"/>
      <c r="D989" s="10"/>
      <c r="E989" s="6"/>
      <c r="F989" s="6"/>
    </row>
    <row r="990" spans="2:6" ht="15.75" customHeight="1" x14ac:dyDescent="0.25">
      <c r="B990" s="12"/>
      <c r="C990" s="9"/>
      <c r="D990" s="10"/>
      <c r="E990" s="6"/>
      <c r="F990" s="6"/>
    </row>
    <row r="991" spans="2:6" ht="15.75" customHeight="1" x14ac:dyDescent="0.25">
      <c r="B991" s="12"/>
      <c r="C991" s="9"/>
      <c r="D991" s="10"/>
      <c r="E991" s="6"/>
      <c r="F991" s="6"/>
    </row>
    <row r="992" spans="2:6" ht="15.75" customHeight="1" x14ac:dyDescent="0.25">
      <c r="B992" s="12"/>
      <c r="C992" s="9"/>
      <c r="D992" s="10"/>
      <c r="E992" s="6"/>
      <c r="F992" s="6"/>
    </row>
    <row r="993" spans="2:6" ht="15.75" customHeight="1" x14ac:dyDescent="0.25">
      <c r="B993" s="12"/>
      <c r="C993" s="9"/>
      <c r="D993" s="10"/>
      <c r="E993" s="6"/>
      <c r="F993" s="6"/>
    </row>
    <row r="994" spans="2:6" ht="15.75" customHeight="1" x14ac:dyDescent="0.25">
      <c r="B994" s="12"/>
      <c r="C994" s="9"/>
      <c r="D994" s="10"/>
      <c r="E994" s="6"/>
      <c r="F994" s="6"/>
    </row>
    <row r="995" spans="2:6" ht="15.75" customHeight="1" x14ac:dyDescent="0.25">
      <c r="B995" s="12"/>
      <c r="C995" s="9"/>
      <c r="D995" s="10"/>
      <c r="E995" s="6"/>
      <c r="F995" s="6"/>
    </row>
    <row r="996" spans="2:6" ht="15.75" customHeight="1" x14ac:dyDescent="0.25">
      <c r="B996" s="12"/>
      <c r="C996" s="9"/>
      <c r="D996" s="10"/>
      <c r="E996" s="6"/>
      <c r="F996" s="6"/>
    </row>
    <row r="997" spans="2:6" ht="15.75" customHeight="1" x14ac:dyDescent="0.25">
      <c r="B997" s="12"/>
      <c r="C997" s="9"/>
      <c r="D997" s="10"/>
      <c r="E997" s="6"/>
      <c r="F997" s="6"/>
    </row>
    <row r="998" spans="2:6" ht="15.75" customHeight="1" x14ac:dyDescent="0.25">
      <c r="B998" s="12"/>
      <c r="C998" s="9"/>
      <c r="D998" s="10"/>
      <c r="E998" s="6"/>
      <c r="F998" s="6"/>
    </row>
    <row r="999" spans="2:6" ht="15.75" customHeight="1" x14ac:dyDescent="0.25">
      <c r="B999" s="12"/>
      <c r="C999" s="9"/>
      <c r="D999" s="10"/>
      <c r="E999" s="6"/>
      <c r="F999" s="6"/>
    </row>
    <row r="1000" spans="2:6" ht="15.75" customHeight="1" x14ac:dyDescent="0.25">
      <c r="B1000" s="12"/>
      <c r="C1000" s="9"/>
      <c r="D1000" s="10"/>
      <c r="E1000" s="6"/>
      <c r="F1000" s="6"/>
    </row>
    <row r="1001" spans="2:6" ht="15.75" customHeight="1" x14ac:dyDescent="0.25">
      <c r="B1001" s="12"/>
      <c r="C1001" s="9"/>
      <c r="D1001" s="10"/>
      <c r="E1001" s="6"/>
      <c r="F1001" s="6"/>
    </row>
    <row r="1002" spans="2:6" ht="15.75" customHeight="1" x14ac:dyDescent="0.25">
      <c r="B1002" s="12"/>
      <c r="C1002" s="9"/>
      <c r="D1002" s="10"/>
      <c r="E1002" s="6"/>
      <c r="F1002" s="6"/>
    </row>
    <row r="1003" spans="2:6" ht="15.75" customHeight="1" x14ac:dyDescent="0.25">
      <c r="B1003" s="12"/>
      <c r="C1003" s="9"/>
      <c r="D1003" s="10"/>
      <c r="E1003" s="6"/>
      <c r="F1003" s="6"/>
    </row>
    <row r="1004" spans="2:6" ht="15.75" customHeight="1" x14ac:dyDescent="0.25">
      <c r="B1004" s="12"/>
      <c r="C1004" s="9"/>
      <c r="D1004" s="10"/>
      <c r="E1004" s="6"/>
      <c r="F1004" s="6"/>
    </row>
    <row r="1005" spans="2:6" ht="15.75" customHeight="1" x14ac:dyDescent="0.25">
      <c r="B1005" s="12"/>
      <c r="C1005" s="9"/>
      <c r="D1005" s="10"/>
      <c r="E1005" s="6"/>
      <c r="F1005" s="6"/>
    </row>
    <row r="1006" spans="2:6" ht="15.75" customHeight="1" x14ac:dyDescent="0.25">
      <c r="B1006" s="12"/>
      <c r="C1006" s="9"/>
      <c r="D1006" s="10"/>
      <c r="E1006" s="6"/>
      <c r="F1006" s="6"/>
    </row>
    <row r="1007" spans="2:6" ht="15.75" customHeight="1" x14ac:dyDescent="0.25">
      <c r="B1007" s="12"/>
      <c r="C1007" s="9"/>
      <c r="D1007" s="10"/>
      <c r="E1007" s="6"/>
      <c r="F1007" s="6"/>
    </row>
    <row r="1008" spans="2:6" ht="15.75" customHeight="1" x14ac:dyDescent="0.25">
      <c r="B1008" s="12"/>
      <c r="C1008" s="9"/>
      <c r="D1008" s="10"/>
      <c r="E1008" s="6"/>
      <c r="F1008" s="6"/>
    </row>
    <row r="1009" spans="2:6" ht="15.75" customHeight="1" x14ac:dyDescent="0.25">
      <c r="B1009" s="12"/>
      <c r="C1009" s="9"/>
      <c r="D1009" s="10"/>
      <c r="E1009" s="6"/>
      <c r="F1009" s="6"/>
    </row>
    <row r="1010" spans="2:6" ht="15.75" customHeight="1" x14ac:dyDescent="0.25">
      <c r="B1010" s="12"/>
      <c r="C1010" s="9"/>
      <c r="D1010" s="10"/>
      <c r="E1010" s="6"/>
      <c r="F1010" s="6"/>
    </row>
    <row r="1011" spans="2:6" ht="15.75" customHeight="1" x14ac:dyDescent="0.25">
      <c r="B1011" s="12"/>
      <c r="C1011" s="9"/>
      <c r="D1011" s="10"/>
      <c r="E1011" s="6"/>
      <c r="F1011" s="6"/>
    </row>
    <row r="1012" spans="2:6" ht="15.75" customHeight="1" x14ac:dyDescent="0.25">
      <c r="B1012" s="12"/>
      <c r="C1012" s="9"/>
      <c r="D1012" s="10"/>
      <c r="E1012" s="6"/>
      <c r="F1012" s="6"/>
    </row>
    <row r="1013" spans="2:6" ht="15.75" customHeight="1" x14ac:dyDescent="0.25">
      <c r="B1013" s="12"/>
      <c r="C1013" s="9"/>
      <c r="D1013" s="10"/>
      <c r="E1013" s="6"/>
      <c r="F1013" s="6"/>
    </row>
    <row r="1014" spans="2:6" ht="15.75" customHeight="1" x14ac:dyDescent="0.25">
      <c r="B1014" s="12"/>
      <c r="C1014" s="9"/>
      <c r="D1014" s="10"/>
      <c r="E1014" s="6"/>
      <c r="F1014" s="6"/>
    </row>
    <row r="1015" spans="2:6" ht="15.75" customHeight="1" x14ac:dyDescent="0.25">
      <c r="B1015" s="12"/>
      <c r="C1015" s="9"/>
      <c r="D1015" s="10"/>
      <c r="E1015" s="6"/>
      <c r="F1015" s="6"/>
    </row>
    <row r="1016" spans="2:6" ht="15.75" customHeight="1" x14ac:dyDescent="0.25">
      <c r="B1016" s="12"/>
      <c r="C1016" s="9"/>
      <c r="D1016" s="10"/>
      <c r="E1016" s="6"/>
      <c r="F1016" s="6"/>
    </row>
    <row r="1017" spans="2:6" ht="15.75" customHeight="1" x14ac:dyDescent="0.25">
      <c r="B1017" s="12"/>
      <c r="C1017" s="9"/>
      <c r="D1017" s="10"/>
      <c r="E1017" s="6"/>
      <c r="F1017" s="6"/>
    </row>
    <row r="1018" spans="2:6" ht="15.75" customHeight="1" x14ac:dyDescent="0.25">
      <c r="B1018" s="12"/>
      <c r="C1018" s="9"/>
      <c r="D1018" s="10"/>
      <c r="E1018" s="6"/>
      <c r="F1018" s="6"/>
    </row>
    <row r="1019" spans="2:6" ht="15.75" customHeight="1" x14ac:dyDescent="0.25">
      <c r="B1019" s="12"/>
      <c r="C1019" s="9"/>
      <c r="D1019" s="10"/>
      <c r="E1019" s="6"/>
      <c r="F1019" s="6"/>
    </row>
    <row r="1020" spans="2:6" ht="15.75" customHeight="1" x14ac:dyDescent="0.25">
      <c r="B1020" s="12"/>
      <c r="C1020" s="9"/>
      <c r="D1020" s="10"/>
      <c r="E1020" s="6"/>
      <c r="F1020" s="6"/>
    </row>
    <row r="1021" spans="2:6" ht="15.75" customHeight="1" x14ac:dyDescent="0.25">
      <c r="B1021" s="12"/>
      <c r="C1021" s="9"/>
      <c r="D1021" s="10"/>
      <c r="E1021" s="6"/>
      <c r="F1021" s="6"/>
    </row>
    <row r="1022" spans="2:6" ht="15.75" customHeight="1" x14ac:dyDescent="0.25">
      <c r="B1022" s="12"/>
      <c r="C1022" s="9"/>
      <c r="D1022" s="10"/>
      <c r="E1022" s="6"/>
      <c r="F1022" s="6"/>
    </row>
    <row r="1023" spans="2:6" ht="15.75" customHeight="1" x14ac:dyDescent="0.25">
      <c r="B1023" s="12"/>
      <c r="C1023" s="9"/>
      <c r="D1023" s="10"/>
      <c r="E1023" s="6"/>
      <c r="F1023" s="6"/>
    </row>
    <row r="1024" spans="2:6" ht="15.75" customHeight="1" x14ac:dyDescent="0.25">
      <c r="B1024" s="12"/>
      <c r="C1024" s="9"/>
      <c r="D1024" s="10"/>
      <c r="E1024" s="6"/>
      <c r="F1024" s="6"/>
    </row>
    <row r="1025" spans="2:6" ht="15.75" customHeight="1" x14ac:dyDescent="0.25">
      <c r="B1025" s="12"/>
      <c r="C1025" s="9"/>
      <c r="D1025" s="10"/>
      <c r="E1025" s="6"/>
      <c r="F1025" s="6"/>
    </row>
    <row r="1026" spans="2:6" ht="15.75" customHeight="1" x14ac:dyDescent="0.25">
      <c r="B1026" s="12"/>
      <c r="C1026" s="9"/>
      <c r="D1026" s="10"/>
      <c r="E1026" s="6"/>
      <c r="F1026" s="6"/>
    </row>
    <row r="1027" spans="2:6" ht="15.75" customHeight="1" x14ac:dyDescent="0.25">
      <c r="B1027" s="12"/>
      <c r="C1027" s="9"/>
      <c r="D1027" s="10"/>
      <c r="E1027" s="6"/>
      <c r="F1027" s="6"/>
    </row>
    <row r="1028" spans="2:6" ht="15.75" customHeight="1" x14ac:dyDescent="0.25">
      <c r="B1028" s="12"/>
      <c r="C1028" s="9"/>
      <c r="D1028" s="10"/>
      <c r="E1028" s="6"/>
      <c r="F1028" s="6"/>
    </row>
    <row r="1029" spans="2:6" ht="15.75" customHeight="1" x14ac:dyDescent="0.25">
      <c r="B1029" s="12"/>
      <c r="C1029" s="9"/>
      <c r="D1029" s="10"/>
      <c r="E1029" s="6"/>
      <c r="F1029" s="6"/>
    </row>
    <row r="1030" spans="2:6" ht="15.75" customHeight="1" x14ac:dyDescent="0.25">
      <c r="B1030" s="12"/>
      <c r="C1030" s="9"/>
      <c r="D1030" s="10"/>
      <c r="E1030" s="6"/>
      <c r="F1030" s="6"/>
    </row>
    <row r="1031" spans="2:6" ht="15.75" customHeight="1" x14ac:dyDescent="0.25">
      <c r="B1031" s="12"/>
      <c r="C1031" s="9"/>
      <c r="D1031" s="10"/>
      <c r="E1031" s="6"/>
      <c r="F1031" s="6"/>
    </row>
  </sheetData>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G980"/>
  <sheetViews>
    <sheetView workbookViewId="0">
      <selection activeCell="B33" sqref="B33"/>
    </sheetView>
  </sheetViews>
  <sheetFormatPr defaultColWidth="14.42578125" defaultRowHeight="15" customHeight="1" x14ac:dyDescent="0.25"/>
  <cols>
    <col min="1" max="1" width="8.85546875" customWidth="1"/>
    <col min="2" max="2" width="44.85546875" customWidth="1"/>
    <col min="3" max="3" width="8.85546875" customWidth="1"/>
    <col min="4" max="4" width="12" customWidth="1"/>
    <col min="5" max="5" width="11.7109375" customWidth="1"/>
    <col min="6" max="6" width="10.7109375" customWidth="1"/>
    <col min="7" max="7" width="28.140625" customWidth="1"/>
    <col min="8" max="26" width="8.7109375" customWidth="1"/>
  </cols>
  <sheetData>
    <row r="1" spans="1:7" x14ac:dyDescent="0.25">
      <c r="A1" s="16"/>
      <c r="B1" s="17" t="s">
        <v>3</v>
      </c>
      <c r="C1" s="18"/>
      <c r="D1" s="19"/>
      <c r="E1" s="20"/>
      <c r="F1" s="20"/>
      <c r="G1" s="12"/>
    </row>
    <row r="2" spans="1:7" ht="31.5" x14ac:dyDescent="0.25">
      <c r="A2" s="21"/>
      <c r="B2" s="22" t="s">
        <v>4</v>
      </c>
      <c r="C2" s="23"/>
      <c r="D2" s="24"/>
      <c r="E2" s="25"/>
      <c r="F2" s="25"/>
      <c r="G2" s="12"/>
    </row>
    <row r="3" spans="1:7" x14ac:dyDescent="0.25">
      <c r="G3" s="12"/>
    </row>
    <row r="4" spans="1:7" ht="15.75" x14ac:dyDescent="0.25">
      <c r="A4" s="29" t="s">
        <v>27</v>
      </c>
      <c r="B4" s="29" t="s">
        <v>43</v>
      </c>
      <c r="C4" s="29"/>
      <c r="D4" s="29"/>
      <c r="E4" s="29"/>
      <c r="F4" s="29"/>
      <c r="G4" s="12"/>
    </row>
    <row r="5" spans="1:7" ht="27.75" customHeight="1" x14ac:dyDescent="0.25">
      <c r="A5" s="34"/>
      <c r="B5" s="30"/>
      <c r="C5" s="34"/>
      <c r="D5" s="34"/>
      <c r="E5" s="34"/>
      <c r="F5" s="34"/>
      <c r="G5" s="12"/>
    </row>
    <row r="6" spans="1:7" x14ac:dyDescent="0.25">
      <c r="A6" s="35" t="s">
        <v>44</v>
      </c>
      <c r="B6" s="36" t="s">
        <v>45</v>
      </c>
      <c r="C6" s="37" t="s">
        <v>46</v>
      </c>
      <c r="D6" s="37" t="s">
        <v>47</v>
      </c>
      <c r="E6" s="37" t="s">
        <v>48</v>
      </c>
      <c r="F6" s="38" t="s">
        <v>49</v>
      </c>
      <c r="G6" s="12"/>
    </row>
    <row r="7" spans="1:7" ht="19.5" customHeight="1" x14ac:dyDescent="0.25">
      <c r="A7" s="113" t="s">
        <v>6</v>
      </c>
      <c r="B7" s="114" t="s">
        <v>30</v>
      </c>
      <c r="C7" s="115"/>
      <c r="D7" s="116"/>
      <c r="E7" s="117"/>
      <c r="F7" s="117"/>
      <c r="G7" s="12"/>
    </row>
    <row r="8" spans="1:7" ht="18.75" customHeight="1" x14ac:dyDescent="0.25">
      <c r="B8" s="44"/>
      <c r="C8" s="31"/>
      <c r="D8" s="32"/>
      <c r="E8" s="33"/>
      <c r="F8" s="33"/>
      <c r="G8" s="12"/>
    </row>
    <row r="9" spans="1:7" x14ac:dyDescent="0.25">
      <c r="A9" s="45"/>
      <c r="B9" s="46"/>
      <c r="C9" s="31"/>
      <c r="D9" s="32"/>
      <c r="E9" s="33"/>
      <c r="F9" s="33"/>
      <c r="G9" s="12"/>
    </row>
    <row r="10" spans="1:7" x14ac:dyDescent="0.25">
      <c r="A10" s="48"/>
      <c r="B10" s="49" t="s">
        <v>53</v>
      </c>
      <c r="C10" s="50"/>
      <c r="D10" s="51"/>
      <c r="E10" s="52"/>
      <c r="F10" s="53">
        <f>SUM(F9:F9)</f>
        <v>0</v>
      </c>
      <c r="G10" s="12"/>
    </row>
    <row r="11" spans="1:7" x14ac:dyDescent="0.25">
      <c r="A11" s="54"/>
      <c r="B11" s="8"/>
      <c r="C11" s="55"/>
      <c r="D11" s="32"/>
      <c r="E11" s="33"/>
      <c r="F11" s="56"/>
      <c r="G11" s="12"/>
    </row>
    <row r="12" spans="1:7" ht="15.75" x14ac:dyDescent="0.25">
      <c r="A12" s="110" t="s">
        <v>8</v>
      </c>
      <c r="B12" s="110" t="s">
        <v>7</v>
      </c>
      <c r="C12" s="111"/>
      <c r="D12" s="110"/>
      <c r="E12" s="110"/>
      <c r="F12" s="110"/>
      <c r="G12" s="12"/>
    </row>
    <row r="13" spans="1:7" ht="29.25" customHeight="1" x14ac:dyDescent="0.25">
      <c r="A13" s="110"/>
      <c r="B13" s="112" t="s">
        <v>54</v>
      </c>
      <c r="C13" s="111"/>
      <c r="D13" s="110"/>
      <c r="E13" s="110"/>
      <c r="F13" s="110"/>
      <c r="G13" s="12"/>
    </row>
    <row r="14" spans="1:7" ht="18.75" customHeight="1" x14ac:dyDescent="0.25">
      <c r="A14" s="60"/>
      <c r="B14" s="61"/>
      <c r="C14" s="62"/>
      <c r="D14" s="60"/>
      <c r="E14" s="60"/>
      <c r="F14" s="60"/>
      <c r="G14" s="12"/>
    </row>
    <row r="15" spans="1:7" ht="18.75" customHeight="1" x14ac:dyDescent="0.25">
      <c r="A15" s="57" t="s">
        <v>55</v>
      </c>
      <c r="B15" s="59" t="s">
        <v>56</v>
      </c>
      <c r="C15" s="58"/>
      <c r="D15" s="57"/>
      <c r="E15" s="57"/>
      <c r="F15" s="57"/>
      <c r="G15" s="12"/>
    </row>
    <row r="16" spans="1:7" ht="21" customHeight="1" x14ac:dyDescent="0.25">
      <c r="A16" s="47"/>
      <c r="B16" s="46"/>
      <c r="C16" s="31"/>
      <c r="D16" s="32"/>
      <c r="E16" s="33"/>
      <c r="F16" s="33"/>
      <c r="G16" s="12"/>
    </row>
    <row r="17" spans="1:7" ht="15.75" customHeight="1" x14ac:dyDescent="0.25">
      <c r="A17" s="48"/>
      <c r="B17" s="49" t="s">
        <v>63</v>
      </c>
      <c r="C17" s="50"/>
      <c r="D17" s="51"/>
      <c r="E17" s="52"/>
      <c r="F17" s="53">
        <f>SUM(F16:F16)</f>
        <v>0</v>
      </c>
      <c r="G17" s="12"/>
    </row>
    <row r="18" spans="1:7" ht="15.75" customHeight="1" x14ac:dyDescent="0.25">
      <c r="A18" s="54"/>
      <c r="B18" s="8"/>
      <c r="C18" s="55"/>
      <c r="D18" s="32"/>
      <c r="E18" s="33"/>
      <c r="F18" s="56"/>
      <c r="G18" s="12"/>
    </row>
    <row r="19" spans="1:7" ht="15.75" customHeight="1" x14ac:dyDescent="0.25">
      <c r="A19" s="57" t="s">
        <v>64</v>
      </c>
      <c r="B19" s="59" t="s">
        <v>65</v>
      </c>
      <c r="C19" s="58"/>
      <c r="D19" s="57"/>
      <c r="E19" s="57"/>
      <c r="F19" s="57"/>
    </row>
    <row r="20" spans="1:7" ht="20.25" customHeight="1" x14ac:dyDescent="0.25">
      <c r="A20" s="64"/>
      <c r="B20" s="46"/>
      <c r="C20" s="66"/>
      <c r="D20" s="67"/>
      <c r="E20" s="46"/>
      <c r="F20" s="46"/>
    </row>
    <row r="21" spans="1:7" ht="15.75" customHeight="1" x14ac:dyDescent="0.25">
      <c r="A21" s="48"/>
      <c r="B21" s="49" t="s">
        <v>67</v>
      </c>
      <c r="C21" s="50"/>
      <c r="D21" s="51"/>
      <c r="E21" s="52"/>
      <c r="F21" s="53">
        <f>SUM(F20:F20)</f>
        <v>0</v>
      </c>
      <c r="G21" s="12"/>
    </row>
    <row r="22" spans="1:7" ht="15.75" customHeight="1" x14ac:dyDescent="0.25">
      <c r="C22" s="9"/>
    </row>
    <row r="23" spans="1:7" ht="15.75" customHeight="1" x14ac:dyDescent="0.25">
      <c r="A23" s="57" t="s">
        <v>68</v>
      </c>
      <c r="B23" s="59" t="s">
        <v>69</v>
      </c>
      <c r="C23" s="58"/>
      <c r="D23" s="57"/>
      <c r="E23" s="57"/>
      <c r="F23" s="57"/>
    </row>
    <row r="24" spans="1:7" ht="20.25" customHeight="1" x14ac:dyDescent="0.25">
      <c r="A24" s="64"/>
      <c r="B24" s="46"/>
      <c r="C24" s="31"/>
      <c r="D24" s="69"/>
      <c r="E24" s="70"/>
      <c r="F24" s="70"/>
    </row>
    <row r="25" spans="1:7" ht="15.75" customHeight="1" x14ac:dyDescent="0.25">
      <c r="A25" s="48"/>
      <c r="B25" s="49" t="s">
        <v>71</v>
      </c>
      <c r="C25" s="50"/>
      <c r="D25" s="51"/>
      <c r="E25" s="52"/>
      <c r="F25" s="53">
        <f>SUM(F24)</f>
        <v>0</v>
      </c>
      <c r="G25" s="12"/>
    </row>
    <row r="26" spans="1:7" ht="15.75" customHeight="1" x14ac:dyDescent="0.25">
      <c r="A26" s="54"/>
      <c r="B26" s="8"/>
      <c r="C26" s="55"/>
      <c r="D26" s="32"/>
      <c r="E26" s="33"/>
      <c r="F26" s="56"/>
      <c r="G26" s="12"/>
    </row>
    <row r="27" spans="1:7" ht="15.75" customHeight="1" x14ac:dyDescent="0.25">
      <c r="A27" s="57" t="s">
        <v>72</v>
      </c>
      <c r="B27" s="59" t="s">
        <v>73</v>
      </c>
      <c r="C27" s="57"/>
      <c r="D27" s="57"/>
      <c r="E27" s="57"/>
      <c r="F27" s="57"/>
      <c r="G27" s="12"/>
    </row>
    <row r="28" spans="1:7" ht="15.75" customHeight="1" x14ac:dyDescent="0.25">
      <c r="A28" s="64"/>
      <c r="B28" s="46"/>
      <c r="C28" s="9"/>
      <c r="D28" s="63"/>
    </row>
    <row r="29" spans="1:7" ht="15.75" customHeight="1" x14ac:dyDescent="0.25">
      <c r="A29" s="48"/>
      <c r="B29" s="49" t="s">
        <v>74</v>
      </c>
      <c r="C29" s="50"/>
      <c r="D29" s="51"/>
      <c r="E29" s="52"/>
      <c r="F29" s="53">
        <f>SUM(F27)</f>
        <v>0</v>
      </c>
    </row>
    <row r="30" spans="1:7" ht="15.75" customHeight="1" x14ac:dyDescent="0.25">
      <c r="A30" s="64"/>
      <c r="B30" s="46"/>
      <c r="C30" s="64"/>
      <c r="D30" s="64"/>
      <c r="E30" s="64"/>
      <c r="F30" s="64"/>
    </row>
    <row r="31" spans="1:7" ht="15.75" customHeight="1" x14ac:dyDescent="0.25">
      <c r="A31" s="105" t="s">
        <v>8</v>
      </c>
      <c r="B31" s="106" t="s">
        <v>75</v>
      </c>
      <c r="C31" s="107"/>
      <c r="D31" s="108"/>
      <c r="E31" s="109"/>
      <c r="F31" s="109"/>
    </row>
    <row r="32" spans="1:7" ht="15.75" customHeight="1" x14ac:dyDescent="0.25">
      <c r="A32" s="76"/>
      <c r="B32" s="8" t="s">
        <v>76</v>
      </c>
      <c r="C32" s="31"/>
      <c r="D32" s="32"/>
      <c r="E32" s="33"/>
      <c r="F32" s="77">
        <f>F10+F17+F21+F25</f>
        <v>0</v>
      </c>
    </row>
    <row r="33" spans="1:6" ht="15.75" customHeight="1" x14ac:dyDescent="0.25">
      <c r="A33" s="54"/>
      <c r="B33" s="8" t="s">
        <v>77</v>
      </c>
      <c r="C33" s="31"/>
      <c r="D33" s="32"/>
      <c r="E33" s="33"/>
      <c r="F33" s="77">
        <f>F32*0.15</f>
        <v>0</v>
      </c>
    </row>
    <row r="34" spans="1:6" ht="15.75" customHeight="1" x14ac:dyDescent="0.25">
      <c r="A34" s="54"/>
      <c r="B34" s="8" t="s">
        <v>78</v>
      </c>
      <c r="C34" s="31"/>
      <c r="D34" s="32"/>
      <c r="E34" s="33"/>
      <c r="F34" s="77">
        <f>(F32+F33)*0.22</f>
        <v>0</v>
      </c>
    </row>
    <row r="35" spans="1:6" ht="15.75" customHeight="1" x14ac:dyDescent="0.25">
      <c r="A35" s="72"/>
      <c r="B35" s="72" t="s">
        <v>79</v>
      </c>
      <c r="C35" s="72"/>
      <c r="D35" s="72"/>
      <c r="E35" s="72"/>
      <c r="F35" s="78">
        <f>F32+F33+F34</f>
        <v>0</v>
      </c>
    </row>
    <row r="36" spans="1:6" ht="15.75" customHeight="1" x14ac:dyDescent="0.25"/>
    <row r="37" spans="1:6" ht="15.75" customHeight="1" x14ac:dyDescent="0.25">
      <c r="A37" s="110" t="s">
        <v>80</v>
      </c>
      <c r="B37" s="110" t="s">
        <v>81</v>
      </c>
      <c r="C37" s="111"/>
      <c r="D37" s="110"/>
      <c r="E37" s="110"/>
      <c r="F37" s="110"/>
    </row>
    <row r="38" spans="1:6" ht="16.5" customHeight="1" x14ac:dyDescent="0.25">
      <c r="B38" s="79"/>
      <c r="C38" s="70"/>
      <c r="D38" s="70"/>
      <c r="E38" s="70"/>
      <c r="F38" s="70"/>
    </row>
    <row r="39" spans="1:6" ht="15.75" customHeight="1" x14ac:dyDescent="0.25">
      <c r="A39" s="48"/>
      <c r="B39" s="49" t="s">
        <v>82</v>
      </c>
      <c r="C39" s="50"/>
      <c r="D39" s="51"/>
      <c r="E39" s="52"/>
      <c r="F39" s="53">
        <f>F38</f>
        <v>0</v>
      </c>
    </row>
    <row r="40" spans="1:6" ht="15.75" customHeight="1" x14ac:dyDescent="0.25">
      <c r="A40" s="80"/>
      <c r="B40" s="81"/>
      <c r="C40" s="9"/>
      <c r="D40" s="10"/>
      <c r="E40" s="6"/>
      <c r="F40" s="6"/>
    </row>
    <row r="41" spans="1:6" ht="15.75" customHeight="1" x14ac:dyDescent="0.25">
      <c r="A41" s="82" t="s">
        <v>83</v>
      </c>
      <c r="B41" s="83" t="s">
        <v>84</v>
      </c>
      <c r="C41" s="84"/>
      <c r="D41" s="85"/>
      <c r="E41" s="86"/>
      <c r="F41" s="86"/>
    </row>
    <row r="42" spans="1:6" ht="15.75" customHeight="1" x14ac:dyDescent="0.25">
      <c r="A42" s="76"/>
      <c r="B42" s="8" t="s">
        <v>76</v>
      </c>
      <c r="C42" s="31"/>
      <c r="D42" s="32"/>
      <c r="E42" s="33"/>
      <c r="F42" s="77">
        <f>F38</f>
        <v>0</v>
      </c>
    </row>
    <row r="43" spans="1:6" ht="15.75" customHeight="1" x14ac:dyDescent="0.25">
      <c r="A43" s="54"/>
      <c r="B43" s="8" t="s">
        <v>77</v>
      </c>
      <c r="C43" s="31"/>
      <c r="D43" s="32"/>
      <c r="E43" s="33"/>
      <c r="F43" s="77">
        <f>F42*0.15</f>
        <v>0</v>
      </c>
    </row>
    <row r="44" spans="1:6" ht="15.75" customHeight="1" x14ac:dyDescent="0.25">
      <c r="A44" s="54"/>
      <c r="B44" s="8" t="s">
        <v>78</v>
      </c>
      <c r="C44" s="31"/>
      <c r="D44" s="32"/>
      <c r="E44" s="33"/>
      <c r="F44" s="77">
        <f>(F42+F43)*0.22</f>
        <v>0</v>
      </c>
    </row>
    <row r="45" spans="1:6" ht="15.75" customHeight="1" x14ac:dyDescent="0.25">
      <c r="A45" s="72"/>
      <c r="B45" s="72" t="s">
        <v>79</v>
      </c>
      <c r="C45" s="72"/>
      <c r="D45" s="72"/>
      <c r="E45" s="72"/>
      <c r="F45" s="78">
        <f>F42+F43+F44</f>
        <v>0</v>
      </c>
    </row>
    <row r="46" spans="1:6" ht="15.75" customHeight="1" x14ac:dyDescent="0.25"/>
    <row r="47" spans="1:6" ht="15.75" customHeight="1" x14ac:dyDescent="0.25">
      <c r="A47" s="110" t="s">
        <v>85</v>
      </c>
      <c r="B47" s="110" t="s">
        <v>86</v>
      </c>
      <c r="C47" s="111"/>
      <c r="D47" s="110"/>
      <c r="E47" s="110"/>
      <c r="F47" s="110"/>
    </row>
    <row r="48" spans="1:6" ht="15.75" customHeight="1" x14ac:dyDescent="0.25">
      <c r="A48" s="87"/>
      <c r="B48" s="88"/>
      <c r="C48" s="70"/>
      <c r="D48" s="70"/>
      <c r="E48" s="70"/>
      <c r="F48" s="70"/>
    </row>
    <row r="49" spans="1:6" ht="15.75" customHeight="1" x14ac:dyDescent="0.25">
      <c r="A49" s="48"/>
      <c r="B49" s="49" t="s">
        <v>82</v>
      </c>
      <c r="C49" s="50"/>
      <c r="D49" s="51"/>
      <c r="E49" s="52"/>
      <c r="F49" s="53">
        <f>F48</f>
        <v>0</v>
      </c>
    </row>
    <row r="50" spans="1:6" ht="15.75" customHeight="1" x14ac:dyDescent="0.25">
      <c r="A50" s="80"/>
      <c r="B50" s="81"/>
      <c r="C50" s="9"/>
      <c r="D50" s="10"/>
      <c r="E50" s="6"/>
      <c r="F50" s="6"/>
    </row>
    <row r="51" spans="1:6" ht="15.75" customHeight="1" x14ac:dyDescent="0.25">
      <c r="A51" s="82" t="s">
        <v>83</v>
      </c>
      <c r="B51" s="83" t="s">
        <v>87</v>
      </c>
      <c r="C51" s="84"/>
      <c r="D51" s="85"/>
      <c r="E51" s="86"/>
      <c r="F51" s="86"/>
    </row>
    <row r="52" spans="1:6" ht="15.75" customHeight="1" x14ac:dyDescent="0.25">
      <c r="A52" s="76"/>
      <c r="B52" s="8" t="s">
        <v>76</v>
      </c>
      <c r="C52" s="31"/>
      <c r="D52" s="32"/>
      <c r="E52" s="33"/>
      <c r="F52" s="77">
        <f>F49</f>
        <v>0</v>
      </c>
    </row>
    <row r="53" spans="1:6" ht="15.75" customHeight="1" x14ac:dyDescent="0.25">
      <c r="A53" s="54"/>
      <c r="B53" s="8" t="s">
        <v>77</v>
      </c>
      <c r="C53" s="31"/>
      <c r="D53" s="32"/>
      <c r="E53" s="33"/>
      <c r="F53" s="77">
        <f>F52*0.15</f>
        <v>0</v>
      </c>
    </row>
    <row r="54" spans="1:6" ht="15.75" customHeight="1" x14ac:dyDescent="0.25">
      <c r="A54" s="54"/>
      <c r="B54" s="8" t="s">
        <v>78</v>
      </c>
      <c r="C54" s="31"/>
      <c r="D54" s="32"/>
      <c r="E54" s="33"/>
      <c r="F54" s="77">
        <f>(F52+F53)*0.22</f>
        <v>0</v>
      </c>
    </row>
    <row r="55" spans="1:6" ht="15.75" customHeight="1" x14ac:dyDescent="0.25">
      <c r="A55" s="72"/>
      <c r="B55" s="72" t="s">
        <v>79</v>
      </c>
      <c r="C55" s="72"/>
      <c r="D55" s="72"/>
      <c r="E55" s="72"/>
      <c r="F55" s="78">
        <f>F52+F53+F54</f>
        <v>0</v>
      </c>
    </row>
    <row r="56" spans="1:6" ht="15.75" customHeight="1" x14ac:dyDescent="0.25"/>
    <row r="57" spans="1:6" ht="15.75" customHeight="1" x14ac:dyDescent="0.25"/>
    <row r="58" spans="1:6" ht="15.75" customHeight="1" x14ac:dyDescent="0.25"/>
    <row r="59" spans="1:6" ht="15.75" customHeight="1" x14ac:dyDescent="0.25"/>
    <row r="60" spans="1:6" ht="15.75" customHeight="1" x14ac:dyDescent="0.25"/>
    <row r="61" spans="1:6" ht="15.75" customHeight="1" x14ac:dyDescent="0.25"/>
    <row r="62" spans="1:6" ht="15.75" customHeight="1" x14ac:dyDescent="0.25"/>
    <row r="63" spans="1:6" ht="15.75" customHeight="1" x14ac:dyDescent="0.25"/>
    <row r="64" spans="1: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sheetData>
  <pageMargins left="0.7" right="0.7" top="0.75" bottom="0.75" header="0" footer="0"/>
  <pageSetup paperSize="9" scale="9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G991"/>
  <sheetViews>
    <sheetView topLeftCell="A64" workbookViewId="0">
      <selection activeCell="E73" sqref="E73"/>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7" x14ac:dyDescent="0.25">
      <c r="A1" s="16"/>
      <c r="B1" s="17" t="s">
        <v>3</v>
      </c>
      <c r="C1" s="18"/>
      <c r="D1" s="19"/>
      <c r="E1" s="20"/>
      <c r="F1" s="20"/>
    </row>
    <row r="2" spans="1:7" ht="31.5" x14ac:dyDescent="0.25">
      <c r="A2" s="21"/>
      <c r="B2" s="22" t="s">
        <v>4</v>
      </c>
      <c r="C2" s="23"/>
      <c r="D2" s="24"/>
      <c r="E2" s="25"/>
      <c r="F2" s="25"/>
    </row>
    <row r="4" spans="1:7" ht="15.75" x14ac:dyDescent="0.25">
      <c r="A4" s="29" t="s">
        <v>27</v>
      </c>
      <c r="B4" s="29" t="s">
        <v>88</v>
      </c>
      <c r="C4" s="29"/>
      <c r="D4" s="29"/>
      <c r="E4" s="29"/>
      <c r="F4" s="29"/>
    </row>
    <row r="5" spans="1:7" ht="15.75" x14ac:dyDescent="0.25">
      <c r="A5" s="34"/>
      <c r="B5" s="30"/>
      <c r="C5" s="34"/>
      <c r="D5" s="34"/>
      <c r="E5" s="34"/>
      <c r="F5" s="34"/>
      <c r="G5" s="12"/>
    </row>
    <row r="6" spans="1:7" x14ac:dyDescent="0.25">
      <c r="A6" s="35" t="s">
        <v>44</v>
      </c>
      <c r="B6" s="36" t="s">
        <v>45</v>
      </c>
      <c r="C6" s="37" t="s">
        <v>46</v>
      </c>
      <c r="D6" s="37" t="s">
        <v>47</v>
      </c>
      <c r="E6" s="37" t="s">
        <v>48</v>
      </c>
      <c r="F6" s="38" t="s">
        <v>49</v>
      </c>
      <c r="G6" s="12"/>
    </row>
    <row r="7" spans="1:7" ht="15.75" x14ac:dyDescent="0.25">
      <c r="A7" s="113" t="s">
        <v>6</v>
      </c>
      <c r="B7" s="114" t="s">
        <v>30</v>
      </c>
      <c r="C7" s="115"/>
      <c r="D7" s="116"/>
      <c r="E7" s="117"/>
      <c r="F7" s="117"/>
      <c r="G7" s="12"/>
    </row>
    <row r="8" spans="1:7" x14ac:dyDescent="0.25">
      <c r="B8" s="44"/>
      <c r="C8" s="31"/>
      <c r="D8" s="32"/>
      <c r="E8" s="33"/>
      <c r="F8" s="33"/>
      <c r="G8" s="12"/>
    </row>
    <row r="9" spans="1:7" ht="42" customHeight="1" x14ac:dyDescent="0.25">
      <c r="A9" s="207">
        <v>1</v>
      </c>
      <c r="B9" s="122" t="s">
        <v>50</v>
      </c>
      <c r="C9" s="186" t="s">
        <v>51</v>
      </c>
      <c r="D9" s="262">
        <v>400</v>
      </c>
      <c r="E9" s="262"/>
      <c r="F9" s="121">
        <f t="shared" ref="F9:F11" si="0">D9*E9</f>
        <v>0</v>
      </c>
      <c r="G9" s="12"/>
    </row>
    <row r="10" spans="1:7" ht="65.25" customHeight="1" x14ac:dyDescent="0.25">
      <c r="A10" s="142">
        <v>2</v>
      </c>
      <c r="B10" s="46" t="s">
        <v>254</v>
      </c>
      <c r="C10" s="186" t="s">
        <v>52</v>
      </c>
      <c r="D10" s="262">
        <f t="shared" ref="D10:D11" si="1">375+590+67+108+323+346+400+260</f>
        <v>2469</v>
      </c>
      <c r="E10" s="262"/>
      <c r="F10" s="121">
        <f t="shared" si="0"/>
        <v>0</v>
      </c>
      <c r="G10" s="12"/>
    </row>
    <row r="11" spans="1:7" ht="42" customHeight="1" x14ac:dyDescent="0.25">
      <c r="A11" s="142">
        <v>3</v>
      </c>
      <c r="B11" s="46" t="s">
        <v>253</v>
      </c>
      <c r="C11" s="186" t="s">
        <v>52</v>
      </c>
      <c r="D11" s="262">
        <f t="shared" si="1"/>
        <v>2469</v>
      </c>
      <c r="E11" s="262"/>
      <c r="F11" s="121">
        <f t="shared" si="0"/>
        <v>0</v>
      </c>
      <c r="G11" s="12"/>
    </row>
    <row r="12" spans="1:7" x14ac:dyDescent="0.25">
      <c r="A12" s="48"/>
      <c r="B12" s="49" t="s">
        <v>53</v>
      </c>
      <c r="C12" s="50"/>
      <c r="D12" s="256"/>
      <c r="E12" s="257"/>
      <c r="F12" s="53">
        <f>SUM(F9:F11)</f>
        <v>0</v>
      </c>
      <c r="G12" s="12"/>
    </row>
    <row r="13" spans="1:7" x14ac:dyDescent="0.25">
      <c r="A13" s="54"/>
      <c r="B13" s="8"/>
      <c r="C13" s="55"/>
      <c r="D13" s="254"/>
      <c r="E13" s="255"/>
      <c r="F13" s="56"/>
      <c r="G13" s="12"/>
    </row>
    <row r="14" spans="1:7" ht="15.75" x14ac:dyDescent="0.25">
      <c r="A14" s="110" t="s">
        <v>8</v>
      </c>
      <c r="B14" s="110" t="s">
        <v>7</v>
      </c>
      <c r="C14" s="110"/>
      <c r="D14" s="111"/>
      <c r="E14" s="111"/>
      <c r="F14" s="110"/>
      <c r="G14" s="12"/>
    </row>
    <row r="15" spans="1:7" ht="26.25" x14ac:dyDescent="0.25">
      <c r="A15" s="110"/>
      <c r="B15" s="123" t="s">
        <v>166</v>
      </c>
      <c r="C15" s="110"/>
      <c r="D15" s="111"/>
      <c r="E15" s="111"/>
      <c r="F15" s="110"/>
      <c r="G15" s="12"/>
    </row>
    <row r="16" spans="1:7" ht="15.75" x14ac:dyDescent="0.25">
      <c r="A16" s="60"/>
      <c r="B16" s="125"/>
      <c r="C16" s="60"/>
      <c r="D16" s="62"/>
      <c r="E16" s="62"/>
      <c r="F16" s="60"/>
      <c r="G16" s="12"/>
    </row>
    <row r="17" spans="1:7" ht="18" customHeight="1" x14ac:dyDescent="0.25">
      <c r="A17" s="110" t="s">
        <v>55</v>
      </c>
      <c r="B17" s="112" t="s">
        <v>56</v>
      </c>
      <c r="C17" s="110"/>
      <c r="D17" s="111"/>
      <c r="E17" s="111"/>
      <c r="F17" s="110"/>
      <c r="G17" s="12"/>
    </row>
    <row r="18" spans="1:7" ht="18" customHeight="1" x14ac:dyDescent="0.25">
      <c r="A18" s="60"/>
      <c r="B18" s="125" t="s">
        <v>214</v>
      </c>
      <c r="C18" s="60"/>
      <c r="D18" s="62"/>
      <c r="E18" s="62"/>
      <c r="F18" s="60"/>
      <c r="G18" s="12"/>
    </row>
    <row r="19" spans="1:7" x14ac:dyDescent="0.25">
      <c r="A19" s="355">
        <v>1</v>
      </c>
      <c r="B19" s="357" t="s">
        <v>89</v>
      </c>
      <c r="C19" s="334" t="s">
        <v>58</v>
      </c>
      <c r="D19" s="189">
        <v>0</v>
      </c>
      <c r="E19" s="358"/>
      <c r="F19" s="336">
        <f t="shared" ref="F19:F32" si="2">E19*D19</f>
        <v>0</v>
      </c>
      <c r="G19" s="12"/>
    </row>
    <row r="20" spans="1:7" ht="15.75" customHeight="1" x14ac:dyDescent="0.25">
      <c r="A20" s="142">
        <v>2</v>
      </c>
      <c r="B20" s="118" t="s">
        <v>90</v>
      </c>
      <c r="C20" s="119" t="s">
        <v>58</v>
      </c>
      <c r="D20" s="186">
        <f>54+36+12+24</f>
        <v>126</v>
      </c>
      <c r="E20" s="262"/>
      <c r="F20" s="122">
        <f t="shared" si="2"/>
        <v>0</v>
      </c>
      <c r="G20" s="12"/>
    </row>
    <row r="21" spans="1:7" ht="15.75" customHeight="1" x14ac:dyDescent="0.25">
      <c r="A21" s="142">
        <v>3</v>
      </c>
      <c r="B21" s="118" t="s">
        <v>60</v>
      </c>
      <c r="C21" s="119" t="s">
        <v>58</v>
      </c>
      <c r="D21" s="186">
        <v>4</v>
      </c>
      <c r="E21" s="262"/>
      <c r="F21" s="122">
        <f t="shared" si="2"/>
        <v>0</v>
      </c>
      <c r="G21" s="12"/>
    </row>
    <row r="22" spans="1:7" ht="15.75" customHeight="1" x14ac:dyDescent="0.25">
      <c r="A22" s="142">
        <v>4</v>
      </c>
      <c r="B22" s="118" t="s">
        <v>91</v>
      </c>
      <c r="C22" s="119" t="s">
        <v>58</v>
      </c>
      <c r="D22" s="186">
        <v>8</v>
      </c>
      <c r="E22" s="262"/>
      <c r="F22" s="122">
        <f t="shared" si="2"/>
        <v>0</v>
      </c>
      <c r="G22" s="12"/>
    </row>
    <row r="23" spans="1:7" ht="15.75" customHeight="1" x14ac:dyDescent="0.25">
      <c r="A23" s="142">
        <v>5</v>
      </c>
      <c r="B23" s="124" t="s">
        <v>92</v>
      </c>
      <c r="C23" s="119" t="s">
        <v>58</v>
      </c>
      <c r="D23" s="186">
        <v>1</v>
      </c>
      <c r="E23" s="262"/>
      <c r="F23" s="122">
        <f t="shared" si="2"/>
        <v>0</v>
      </c>
    </row>
    <row r="24" spans="1:7" ht="15.75" customHeight="1" x14ac:dyDescent="0.25">
      <c r="A24" s="142">
        <v>6</v>
      </c>
      <c r="B24" s="118" t="s">
        <v>93</v>
      </c>
      <c r="C24" s="119" t="s">
        <v>58</v>
      </c>
      <c r="D24" s="186">
        <v>87</v>
      </c>
      <c r="E24" s="262"/>
      <c r="F24" s="122">
        <f t="shared" si="2"/>
        <v>0</v>
      </c>
      <c r="G24" s="12"/>
    </row>
    <row r="25" spans="1:7" ht="15.75" customHeight="1" x14ac:dyDescent="0.25">
      <c r="A25" s="142">
        <v>7</v>
      </c>
      <c r="B25" s="118" t="s">
        <v>94</v>
      </c>
      <c r="C25" s="119" t="s">
        <v>58</v>
      </c>
      <c r="D25" s="186">
        <v>4</v>
      </c>
      <c r="E25" s="262"/>
      <c r="F25" s="122">
        <f t="shared" si="2"/>
        <v>0</v>
      </c>
      <c r="G25" s="12"/>
    </row>
    <row r="26" spans="1:7" ht="15.75" customHeight="1" x14ac:dyDescent="0.25">
      <c r="A26" s="142">
        <v>8</v>
      </c>
      <c r="B26" s="118" t="s">
        <v>95</v>
      </c>
      <c r="C26" s="119" t="s">
        <v>58</v>
      </c>
      <c r="D26" s="186">
        <v>2</v>
      </c>
      <c r="E26" s="262"/>
      <c r="F26" s="122">
        <f t="shared" si="2"/>
        <v>0</v>
      </c>
      <c r="G26" s="12"/>
    </row>
    <row r="27" spans="1:7" ht="15.75" customHeight="1" x14ac:dyDescent="0.25">
      <c r="A27" s="142">
        <v>9</v>
      </c>
      <c r="B27" s="118" t="s">
        <v>97</v>
      </c>
      <c r="C27" s="119" t="s">
        <v>58</v>
      </c>
      <c r="D27" s="186">
        <v>5</v>
      </c>
      <c r="E27" s="262"/>
      <c r="F27" s="122">
        <f t="shared" si="2"/>
        <v>0</v>
      </c>
      <c r="G27" s="12"/>
    </row>
    <row r="28" spans="1:7" ht="15.75" customHeight="1" x14ac:dyDescent="0.25">
      <c r="A28" s="142">
        <v>10</v>
      </c>
      <c r="B28" s="118" t="s">
        <v>98</v>
      </c>
      <c r="C28" s="119" t="s">
        <v>58</v>
      </c>
      <c r="D28" s="186">
        <v>1</v>
      </c>
      <c r="E28" s="262"/>
      <c r="F28" s="122">
        <f t="shared" si="2"/>
        <v>0</v>
      </c>
      <c r="G28" s="12"/>
    </row>
    <row r="29" spans="1:7" ht="15.75" customHeight="1" x14ac:dyDescent="0.25">
      <c r="A29" s="142">
        <v>11</v>
      </c>
      <c r="B29" s="118" t="s">
        <v>99</v>
      </c>
      <c r="C29" s="119" t="s">
        <v>58</v>
      </c>
      <c r="D29" s="186">
        <v>13</v>
      </c>
      <c r="E29" s="262"/>
      <c r="F29" s="122">
        <f t="shared" si="2"/>
        <v>0</v>
      </c>
      <c r="G29" s="12"/>
    </row>
    <row r="30" spans="1:7" ht="15.75" customHeight="1" x14ac:dyDescent="0.25">
      <c r="A30" s="142">
        <v>12</v>
      </c>
      <c r="B30" s="118" t="s">
        <v>182</v>
      </c>
      <c r="C30" s="119" t="s">
        <v>58</v>
      </c>
      <c r="D30" s="186">
        <v>18</v>
      </c>
      <c r="E30" s="262"/>
      <c r="F30" s="122">
        <f t="shared" si="2"/>
        <v>0</v>
      </c>
      <c r="G30" s="12"/>
    </row>
    <row r="31" spans="1:7" ht="15.75" customHeight="1" x14ac:dyDescent="0.25">
      <c r="A31" s="142"/>
      <c r="B31" s="125" t="s">
        <v>181</v>
      </c>
      <c r="C31" s="119"/>
      <c r="D31" s="186"/>
      <c r="E31" s="262"/>
      <c r="F31" s="122"/>
      <c r="G31" s="12"/>
    </row>
    <row r="32" spans="1:7" ht="15.75" customHeight="1" x14ac:dyDescent="0.25">
      <c r="A32" s="142">
        <v>13</v>
      </c>
      <c r="B32" s="118" t="s">
        <v>100</v>
      </c>
      <c r="C32" s="119" t="s">
        <v>58</v>
      </c>
      <c r="D32" s="186">
        <v>29</v>
      </c>
      <c r="E32" s="262"/>
      <c r="F32" s="122">
        <f t="shared" si="2"/>
        <v>0</v>
      </c>
      <c r="G32" s="12"/>
    </row>
    <row r="33" spans="1:7" ht="15.75" customHeight="1" x14ac:dyDescent="0.25">
      <c r="A33" s="48"/>
      <c r="B33" s="49" t="s">
        <v>63</v>
      </c>
      <c r="C33" s="89"/>
      <c r="D33" s="278"/>
      <c r="E33" s="257"/>
      <c r="F33" s="53">
        <f>SUM(F19:F32)</f>
        <v>0</v>
      </c>
      <c r="G33" s="12"/>
    </row>
    <row r="34" spans="1:7" ht="15.75" customHeight="1" x14ac:dyDescent="0.25">
      <c r="A34" s="54"/>
      <c r="B34" s="8"/>
      <c r="C34" s="65"/>
      <c r="D34" s="254"/>
      <c r="E34" s="255"/>
      <c r="F34" s="56"/>
      <c r="G34" s="12"/>
    </row>
    <row r="35" spans="1:7" ht="15.75" customHeight="1" x14ac:dyDescent="0.25">
      <c r="A35" s="110" t="s">
        <v>64</v>
      </c>
      <c r="B35" s="112" t="s">
        <v>65</v>
      </c>
      <c r="C35" s="113"/>
      <c r="D35" s="111"/>
      <c r="E35" s="111"/>
      <c r="F35" s="110"/>
    </row>
    <row r="36" spans="1:7" ht="15.75" customHeight="1" x14ac:dyDescent="0.25">
      <c r="A36" s="193">
        <v>1</v>
      </c>
      <c r="B36" s="118" t="s">
        <v>101</v>
      </c>
      <c r="C36" s="119" t="s">
        <v>58</v>
      </c>
      <c r="D36" s="186">
        <v>30</v>
      </c>
      <c r="E36" s="262"/>
      <c r="F36" s="122">
        <f t="shared" ref="F36:F46" si="3">E36*D36</f>
        <v>0</v>
      </c>
    </row>
    <row r="37" spans="1:7" ht="15.75" customHeight="1" x14ac:dyDescent="0.25">
      <c r="A37" s="142">
        <v>2</v>
      </c>
      <c r="B37" s="118" t="s">
        <v>102</v>
      </c>
      <c r="C37" s="119" t="s">
        <v>58</v>
      </c>
      <c r="D37" s="186">
        <v>8</v>
      </c>
      <c r="E37" s="262"/>
      <c r="F37" s="122">
        <f t="shared" si="3"/>
        <v>0</v>
      </c>
    </row>
    <row r="38" spans="1:7" ht="15.75" customHeight="1" x14ac:dyDescent="0.25">
      <c r="A38" s="142">
        <v>3</v>
      </c>
      <c r="B38" s="118" t="s">
        <v>103</v>
      </c>
      <c r="C38" s="119" t="s">
        <v>58</v>
      </c>
      <c r="D38" s="186">
        <v>56</v>
      </c>
      <c r="E38" s="262"/>
      <c r="F38" s="122">
        <f t="shared" si="3"/>
        <v>0</v>
      </c>
    </row>
    <row r="39" spans="1:7" ht="15.75" customHeight="1" x14ac:dyDescent="0.25">
      <c r="A39" s="142">
        <v>4</v>
      </c>
      <c r="B39" s="118" t="s">
        <v>66</v>
      </c>
      <c r="C39" s="119" t="s">
        <v>58</v>
      </c>
      <c r="D39" s="186">
        <v>6</v>
      </c>
      <c r="E39" s="262"/>
      <c r="F39" s="122">
        <f t="shared" si="3"/>
        <v>0</v>
      </c>
    </row>
    <row r="40" spans="1:7" ht="15.75" customHeight="1" x14ac:dyDescent="0.25">
      <c r="A40" s="142">
        <v>5</v>
      </c>
      <c r="B40" s="118" t="s">
        <v>104</v>
      </c>
      <c r="C40" s="119" t="s">
        <v>58</v>
      </c>
      <c r="D40" s="186">
        <v>17</v>
      </c>
      <c r="E40" s="262"/>
      <c r="F40" s="122">
        <f t="shared" si="3"/>
        <v>0</v>
      </c>
    </row>
    <row r="41" spans="1:7" ht="15.75" customHeight="1" x14ac:dyDescent="0.25">
      <c r="A41" s="142">
        <v>6</v>
      </c>
      <c r="B41" s="118" t="s">
        <v>105</v>
      </c>
      <c r="C41" s="119" t="s">
        <v>58</v>
      </c>
      <c r="D41" s="186">
        <v>2</v>
      </c>
      <c r="E41" s="262"/>
      <c r="F41" s="122">
        <f t="shared" si="3"/>
        <v>0</v>
      </c>
    </row>
    <row r="42" spans="1:7" ht="15.75" customHeight="1" x14ac:dyDescent="0.25">
      <c r="A42" s="142">
        <v>7</v>
      </c>
      <c r="B42" s="118" t="s">
        <v>106</v>
      </c>
      <c r="C42" s="119" t="s">
        <v>58</v>
      </c>
      <c r="D42" s="186">
        <v>7</v>
      </c>
      <c r="E42" s="262"/>
      <c r="F42" s="122">
        <f t="shared" si="3"/>
        <v>0</v>
      </c>
    </row>
    <row r="43" spans="1:7" ht="15.75" customHeight="1" x14ac:dyDescent="0.25">
      <c r="A43" s="142"/>
      <c r="B43" s="118" t="s">
        <v>96</v>
      </c>
      <c r="C43" s="119" t="s">
        <v>58</v>
      </c>
      <c r="D43" s="186">
        <v>20</v>
      </c>
      <c r="E43" s="262"/>
      <c r="F43" s="122">
        <f t="shared" si="3"/>
        <v>0</v>
      </c>
    </row>
    <row r="44" spans="1:7" ht="15.75" customHeight="1" x14ac:dyDescent="0.25">
      <c r="A44" s="142"/>
      <c r="B44" s="161" t="s">
        <v>203</v>
      </c>
      <c r="C44" s="119"/>
      <c r="D44" s="186"/>
      <c r="E44" s="262"/>
      <c r="F44" s="122"/>
    </row>
    <row r="45" spans="1:7" ht="15.75" customHeight="1" x14ac:dyDescent="0.25">
      <c r="A45" s="142">
        <v>8</v>
      </c>
      <c r="B45" s="118" t="s">
        <v>205</v>
      </c>
      <c r="C45" s="119" t="s">
        <v>58</v>
      </c>
      <c r="D45" s="186">
        <v>82</v>
      </c>
      <c r="E45" s="262"/>
      <c r="F45" s="122">
        <f>E45*D45</f>
        <v>0</v>
      </c>
    </row>
    <row r="46" spans="1:7" ht="15.75" customHeight="1" x14ac:dyDescent="0.25">
      <c r="A46" s="142">
        <v>9</v>
      </c>
      <c r="B46" s="118" t="s">
        <v>204</v>
      </c>
      <c r="C46" s="119" t="s">
        <v>58</v>
      </c>
      <c r="D46" s="186">
        <v>61</v>
      </c>
      <c r="E46" s="262"/>
      <c r="F46" s="122">
        <f t="shared" si="3"/>
        <v>0</v>
      </c>
    </row>
    <row r="47" spans="1:7" ht="15.75" customHeight="1" x14ac:dyDescent="0.25">
      <c r="A47" s="202"/>
      <c r="B47" s="203" t="s">
        <v>67</v>
      </c>
      <c r="C47" s="204"/>
      <c r="D47" s="279">
        <f>SUM(D36:D46)</f>
        <v>289</v>
      </c>
      <c r="E47" s="280"/>
      <c r="F47" s="206">
        <f>SUM(F36:F46)</f>
        <v>0</v>
      </c>
      <c r="G47" s="12"/>
    </row>
    <row r="48" spans="1:7" ht="15.75" customHeight="1" x14ac:dyDescent="0.25">
      <c r="D48" s="261"/>
      <c r="E48" s="261"/>
    </row>
    <row r="49" spans="1:7" ht="15.75" customHeight="1" x14ac:dyDescent="0.25">
      <c r="A49" s="110" t="s">
        <v>68</v>
      </c>
      <c r="B49" s="112" t="s">
        <v>69</v>
      </c>
      <c r="C49" s="110"/>
      <c r="D49" s="111"/>
      <c r="E49" s="111"/>
      <c r="F49" s="110"/>
    </row>
    <row r="50" spans="1:7" ht="15.75" customHeight="1" x14ac:dyDescent="0.25">
      <c r="A50" s="142">
        <v>1</v>
      </c>
      <c r="B50" s="118" t="s">
        <v>109</v>
      </c>
      <c r="C50" s="186" t="s">
        <v>58</v>
      </c>
      <c r="D50" s="186">
        <f>4000</f>
        <v>4000</v>
      </c>
      <c r="E50" s="119"/>
      <c r="F50" s="122">
        <f t="shared" ref="F50:F59" si="4">E50*D50</f>
        <v>0</v>
      </c>
    </row>
    <row r="51" spans="1:7" ht="15.75" customHeight="1" x14ac:dyDescent="0.25">
      <c r="A51" s="142">
        <v>2</v>
      </c>
      <c r="B51" s="118" t="s">
        <v>110</v>
      </c>
      <c r="C51" s="186" t="s">
        <v>58</v>
      </c>
      <c r="D51" s="186">
        <f>724</f>
        <v>724</v>
      </c>
      <c r="E51" s="119"/>
      <c r="F51" s="122">
        <f t="shared" si="4"/>
        <v>0</v>
      </c>
    </row>
    <row r="52" spans="1:7" ht="15.75" customHeight="1" x14ac:dyDescent="0.25">
      <c r="A52" s="142">
        <v>3</v>
      </c>
      <c r="B52" s="118" t="s">
        <v>111</v>
      </c>
      <c r="C52" s="186" t="s">
        <v>58</v>
      </c>
      <c r="D52" s="186">
        <f>483</f>
        <v>483</v>
      </c>
      <c r="E52" s="119"/>
      <c r="F52" s="122">
        <f t="shared" si="4"/>
        <v>0</v>
      </c>
    </row>
    <row r="53" spans="1:7" ht="15.75" customHeight="1" x14ac:dyDescent="0.25">
      <c r="A53" s="142">
        <v>4</v>
      </c>
      <c r="B53" s="118" t="s">
        <v>112</v>
      </c>
      <c r="C53" s="186" t="s">
        <v>58</v>
      </c>
      <c r="D53" s="186">
        <f>707</f>
        <v>707</v>
      </c>
      <c r="E53" s="119"/>
      <c r="F53" s="122">
        <f t="shared" si="4"/>
        <v>0</v>
      </c>
    </row>
    <row r="54" spans="1:7" ht="15.75" customHeight="1" x14ac:dyDescent="0.25">
      <c r="A54" s="142">
        <v>5</v>
      </c>
      <c r="B54" s="118" t="s">
        <v>113</v>
      </c>
      <c r="C54" s="186" t="s">
        <v>58</v>
      </c>
      <c r="D54" s="186">
        <f>6805</f>
        <v>6805</v>
      </c>
      <c r="E54" s="119"/>
      <c r="F54" s="122">
        <f t="shared" si="4"/>
        <v>0</v>
      </c>
    </row>
    <row r="55" spans="1:7" ht="15.75" customHeight="1" x14ac:dyDescent="0.25">
      <c r="A55" s="142">
        <v>6</v>
      </c>
      <c r="B55" s="216" t="s">
        <v>70</v>
      </c>
      <c r="C55" s="119" t="s">
        <v>58</v>
      </c>
      <c r="D55" s="119">
        <f>8082</f>
        <v>8082</v>
      </c>
      <c r="E55" s="119"/>
      <c r="F55" s="122">
        <f t="shared" si="4"/>
        <v>0</v>
      </c>
    </row>
    <row r="56" spans="1:7" ht="15.75" customHeight="1" x14ac:dyDescent="0.25">
      <c r="A56" s="142">
        <v>7</v>
      </c>
      <c r="B56" s="216" t="s">
        <v>114</v>
      </c>
      <c r="C56" s="119" t="s">
        <v>58</v>
      </c>
      <c r="D56" s="119">
        <v>1688</v>
      </c>
      <c r="E56" s="119"/>
      <c r="F56" s="122">
        <f t="shared" si="4"/>
        <v>0</v>
      </c>
    </row>
    <row r="57" spans="1:7" ht="15.75" customHeight="1" x14ac:dyDescent="0.25">
      <c r="A57" s="142">
        <v>8</v>
      </c>
      <c r="B57" s="216" t="s">
        <v>109</v>
      </c>
      <c r="C57" s="119" t="s">
        <v>58</v>
      </c>
      <c r="D57" s="119">
        <v>756</v>
      </c>
      <c r="E57" s="119"/>
      <c r="F57" s="122">
        <f t="shared" si="4"/>
        <v>0</v>
      </c>
    </row>
    <row r="58" spans="1:7" ht="15.75" customHeight="1" x14ac:dyDescent="0.25">
      <c r="A58" s="142">
        <v>9</v>
      </c>
      <c r="B58" s="216" t="s">
        <v>115</v>
      </c>
      <c r="C58" s="119" t="s">
        <v>58</v>
      </c>
      <c r="D58" s="119">
        <v>1030</v>
      </c>
      <c r="E58" s="119"/>
      <c r="F58" s="122">
        <f t="shared" si="4"/>
        <v>0</v>
      </c>
    </row>
    <row r="59" spans="1:7" ht="15.75" customHeight="1" x14ac:dyDescent="0.25">
      <c r="A59" s="142">
        <v>10</v>
      </c>
      <c r="B59" s="216" t="s">
        <v>183</v>
      </c>
      <c r="C59" s="119" t="s">
        <v>58</v>
      </c>
      <c r="D59" s="119">
        <v>2078</v>
      </c>
      <c r="E59" s="119"/>
      <c r="F59" s="122">
        <f t="shared" si="4"/>
        <v>0</v>
      </c>
    </row>
    <row r="60" spans="1:7" ht="15.75" customHeight="1" x14ac:dyDescent="0.25">
      <c r="A60" s="48"/>
      <c r="B60" s="49" t="s">
        <v>71</v>
      </c>
      <c r="C60" s="50"/>
      <c r="D60" s="279">
        <f>SUM(D50:D59)</f>
        <v>26353</v>
      </c>
      <c r="E60" s="257"/>
      <c r="F60" s="53">
        <f>SUM(F50:F59)</f>
        <v>0</v>
      </c>
      <c r="G60" s="12"/>
    </row>
    <row r="61" spans="1:7" ht="15.75" customHeight="1" x14ac:dyDescent="0.25">
      <c r="A61" s="54"/>
      <c r="B61" s="8"/>
      <c r="C61" s="55"/>
      <c r="D61" s="254"/>
      <c r="E61" s="255"/>
      <c r="F61" s="56"/>
      <c r="G61" s="12"/>
    </row>
    <row r="62" spans="1:7" ht="15.75" customHeight="1" x14ac:dyDescent="0.25">
      <c r="A62" s="110" t="s">
        <v>72</v>
      </c>
      <c r="B62" s="112" t="s">
        <v>73</v>
      </c>
      <c r="C62" s="110"/>
      <c r="D62" s="111"/>
      <c r="E62" s="111"/>
      <c r="F62" s="110"/>
      <c r="G62" s="12"/>
    </row>
    <row r="63" spans="1:7" ht="26.25" customHeight="1" x14ac:dyDescent="0.25">
      <c r="A63" s="64"/>
      <c r="B63" s="122" t="s">
        <v>199</v>
      </c>
      <c r="C63" s="31" t="s">
        <v>52</v>
      </c>
      <c r="D63" s="263">
        <v>180</v>
      </c>
      <c r="E63" s="263"/>
      <c r="F63" s="70">
        <f>D63*E63</f>
        <v>0</v>
      </c>
    </row>
    <row r="64" spans="1:7" ht="15.75" customHeight="1" x14ac:dyDescent="0.25">
      <c r="A64" s="48"/>
      <c r="B64" s="49" t="s">
        <v>74</v>
      </c>
      <c r="C64" s="50"/>
      <c r="D64" s="256"/>
      <c r="E64" s="257"/>
      <c r="F64" s="53">
        <f>F63</f>
        <v>0</v>
      </c>
    </row>
    <row r="65" spans="1:6" ht="15.75" customHeight="1" x14ac:dyDescent="0.25">
      <c r="A65" s="64"/>
      <c r="B65" s="8"/>
      <c r="C65" s="64"/>
      <c r="D65" s="281"/>
      <c r="E65" s="281"/>
      <c r="F65" s="64"/>
    </row>
    <row r="66" spans="1:6" ht="15.75" customHeight="1" x14ac:dyDescent="0.25">
      <c r="A66" s="71" t="s">
        <v>8</v>
      </c>
      <c r="B66" s="72" t="s">
        <v>75</v>
      </c>
      <c r="C66" s="73"/>
      <c r="D66" s="282"/>
      <c r="E66" s="283"/>
      <c r="F66" s="75"/>
    </row>
    <row r="67" spans="1:6" ht="15.75" customHeight="1" x14ac:dyDescent="0.25">
      <c r="A67" s="76"/>
      <c r="B67" s="8" t="s">
        <v>76</v>
      </c>
      <c r="C67" s="31"/>
      <c r="D67" s="254"/>
      <c r="E67" s="255"/>
      <c r="F67" s="77">
        <f>F60+F47+F33+F64</f>
        <v>0</v>
      </c>
    </row>
    <row r="68" spans="1:6" ht="15.75" customHeight="1" x14ac:dyDescent="0.25">
      <c r="A68" s="54"/>
      <c r="B68" s="162" t="s">
        <v>184</v>
      </c>
      <c r="C68" s="31"/>
      <c r="D68" s="254"/>
      <c r="E68" s="255"/>
      <c r="F68" s="77">
        <f>F67*0.1</f>
        <v>0</v>
      </c>
    </row>
    <row r="69" spans="1:6" ht="15.75" customHeight="1" x14ac:dyDescent="0.25">
      <c r="A69" s="54"/>
      <c r="B69" s="8" t="s">
        <v>78</v>
      </c>
      <c r="C69" s="31"/>
      <c r="D69" s="254"/>
      <c r="E69" s="255"/>
      <c r="F69" s="77">
        <f>(F67+F68)*0.22</f>
        <v>0</v>
      </c>
    </row>
    <row r="70" spans="1:6" ht="15.75" customHeight="1" x14ac:dyDescent="0.25">
      <c r="A70" s="72"/>
      <c r="B70" s="72" t="s">
        <v>79</v>
      </c>
      <c r="C70" s="72"/>
      <c r="D70" s="274"/>
      <c r="E70" s="274"/>
      <c r="F70" s="78">
        <f>F67+F68+F69</f>
        <v>0</v>
      </c>
    </row>
    <row r="71" spans="1:6" ht="15.75" customHeight="1" x14ac:dyDescent="0.25">
      <c r="D71" s="261"/>
      <c r="E71" s="261"/>
    </row>
    <row r="72" spans="1:6" ht="15.75" customHeight="1" x14ac:dyDescent="0.25">
      <c r="A72" s="110" t="s">
        <v>80</v>
      </c>
      <c r="B72" s="110" t="s">
        <v>81</v>
      </c>
      <c r="C72" s="111"/>
      <c r="D72" s="111"/>
      <c r="E72" s="111"/>
      <c r="F72" s="110"/>
    </row>
    <row r="73" spans="1:6" ht="390" customHeight="1" x14ac:dyDescent="0.25">
      <c r="B73" s="208" t="s">
        <v>260</v>
      </c>
      <c r="C73" s="27" t="s">
        <v>52</v>
      </c>
      <c r="D73" s="275">
        <v>2575</v>
      </c>
      <c r="E73" s="263"/>
      <c r="F73" s="27">
        <f>D73*E73</f>
        <v>0</v>
      </c>
    </row>
    <row r="74" spans="1:6" ht="15.75" customHeight="1" x14ac:dyDescent="0.25">
      <c r="A74" s="48"/>
      <c r="B74" s="49" t="s">
        <v>82</v>
      </c>
      <c r="C74" s="50"/>
      <c r="D74" s="256"/>
      <c r="E74" s="257"/>
      <c r="F74" s="53">
        <f>F73</f>
        <v>0</v>
      </c>
    </row>
    <row r="75" spans="1:6" ht="15.75" customHeight="1" x14ac:dyDescent="0.25">
      <c r="A75" s="80"/>
      <c r="B75" s="81"/>
      <c r="C75" s="9"/>
      <c r="D75" s="270"/>
      <c r="E75" s="271"/>
      <c r="F75" s="6"/>
    </row>
    <row r="76" spans="1:6" ht="15.75" customHeight="1" x14ac:dyDescent="0.25">
      <c r="A76" s="82" t="s">
        <v>83</v>
      </c>
      <c r="B76" s="83" t="s">
        <v>84</v>
      </c>
      <c r="C76" s="84"/>
      <c r="D76" s="272"/>
      <c r="E76" s="273"/>
      <c r="F76" s="86"/>
    </row>
    <row r="77" spans="1:6" ht="15.75" customHeight="1" x14ac:dyDescent="0.25">
      <c r="A77" s="76"/>
      <c r="B77" s="8" t="s">
        <v>76</v>
      </c>
      <c r="C77" s="31"/>
      <c r="D77" s="254"/>
      <c r="E77" s="255"/>
      <c r="F77" s="77">
        <f>F74</f>
        <v>0</v>
      </c>
    </row>
    <row r="78" spans="1:6" ht="15.75" customHeight="1" x14ac:dyDescent="0.25">
      <c r="A78" s="54"/>
      <c r="B78" s="8" t="s">
        <v>77</v>
      </c>
      <c r="C78" s="31"/>
      <c r="D78" s="254"/>
      <c r="E78" s="255"/>
      <c r="F78" s="77">
        <f>F77*0.15</f>
        <v>0</v>
      </c>
    </row>
    <row r="79" spans="1:6" ht="15.75" customHeight="1" x14ac:dyDescent="0.25">
      <c r="A79" s="54"/>
      <c r="B79" s="8" t="s">
        <v>78</v>
      </c>
      <c r="C79" s="31"/>
      <c r="D79" s="254"/>
      <c r="E79" s="255"/>
      <c r="F79" s="77">
        <f>(F77+F78)*0.22</f>
        <v>0</v>
      </c>
    </row>
    <row r="80" spans="1:6" ht="15.75" customHeight="1" x14ac:dyDescent="0.25">
      <c r="A80" s="72"/>
      <c r="B80" s="72" t="s">
        <v>79</v>
      </c>
      <c r="C80" s="72"/>
      <c r="D80" s="274"/>
      <c r="E80" s="274"/>
      <c r="F80" s="78">
        <f>F77+F78+F79</f>
        <v>0</v>
      </c>
    </row>
    <row r="81" spans="1:6" ht="15.75" customHeight="1" x14ac:dyDescent="0.25">
      <c r="D81" s="261"/>
      <c r="E81" s="261"/>
    </row>
    <row r="82" spans="1:6" ht="15.75" customHeight="1" x14ac:dyDescent="0.25">
      <c r="A82" s="110" t="s">
        <v>85</v>
      </c>
      <c r="B82" s="110" t="s">
        <v>86</v>
      </c>
      <c r="C82" s="110"/>
      <c r="D82" s="111"/>
      <c r="E82" s="111"/>
      <c r="F82" s="110"/>
    </row>
    <row r="83" spans="1:6" ht="15.75" customHeight="1" x14ac:dyDescent="0.25">
      <c r="B83" s="88"/>
      <c r="C83" s="70"/>
      <c r="D83" s="263"/>
      <c r="E83" s="263"/>
      <c r="F83" s="70"/>
    </row>
    <row r="84" spans="1:6" ht="15.75" customHeight="1" x14ac:dyDescent="0.25">
      <c r="A84" s="48"/>
      <c r="B84" s="49" t="s">
        <v>82</v>
      </c>
      <c r="C84" s="50"/>
      <c r="D84" s="256"/>
      <c r="E84" s="257"/>
      <c r="F84" s="53">
        <f>F83</f>
        <v>0</v>
      </c>
    </row>
    <row r="85" spans="1:6" ht="15.75" customHeight="1" x14ac:dyDescent="0.25">
      <c r="A85" s="80"/>
      <c r="B85" s="81"/>
      <c r="C85" s="9"/>
      <c r="D85" s="270"/>
      <c r="E85" s="271"/>
      <c r="F85" s="6"/>
    </row>
    <row r="86" spans="1:6" ht="15.75" customHeight="1" x14ac:dyDescent="0.25">
      <c r="A86" s="82" t="s">
        <v>83</v>
      </c>
      <c r="B86" s="83" t="s">
        <v>87</v>
      </c>
      <c r="C86" s="84"/>
      <c r="D86" s="272"/>
      <c r="E86" s="273"/>
      <c r="F86" s="86"/>
    </row>
    <row r="87" spans="1:6" ht="15.75" customHeight="1" x14ac:dyDescent="0.25">
      <c r="A87" s="76"/>
      <c r="B87" s="8" t="s">
        <v>76</v>
      </c>
      <c r="C87" s="31"/>
      <c r="D87" s="254"/>
      <c r="E87" s="255"/>
      <c r="F87" s="77">
        <f>F84</f>
        <v>0</v>
      </c>
    </row>
    <row r="88" spans="1:6" ht="15.75" customHeight="1" x14ac:dyDescent="0.25">
      <c r="A88" s="54"/>
      <c r="B88" s="8" t="s">
        <v>77</v>
      </c>
      <c r="C88" s="31"/>
      <c r="D88" s="254"/>
      <c r="E88" s="255"/>
      <c r="F88" s="77">
        <f>F87*0.15</f>
        <v>0</v>
      </c>
    </row>
    <row r="89" spans="1:6" ht="15.75" customHeight="1" x14ac:dyDescent="0.25">
      <c r="A89" s="54"/>
      <c r="B89" s="8" t="s">
        <v>78</v>
      </c>
      <c r="C89" s="31"/>
      <c r="D89" s="254"/>
      <c r="E89" s="255"/>
      <c r="F89" s="77">
        <f>(F87+F88)*0.22</f>
        <v>0</v>
      </c>
    </row>
    <row r="90" spans="1:6" ht="15.75" customHeight="1" x14ac:dyDescent="0.25">
      <c r="A90" s="72"/>
      <c r="B90" s="72" t="s">
        <v>79</v>
      </c>
      <c r="C90" s="72"/>
      <c r="D90" s="274"/>
      <c r="E90" s="274"/>
      <c r="F90" s="78">
        <f>F87+F88+F89</f>
        <v>0</v>
      </c>
    </row>
    <row r="91" spans="1:6" ht="15.75" customHeight="1" x14ac:dyDescent="0.25">
      <c r="D91" s="261"/>
      <c r="E91" s="261"/>
    </row>
    <row r="92" spans="1:6" ht="15.75" customHeight="1" x14ac:dyDescent="0.25">
      <c r="D92" s="261"/>
      <c r="E92" s="261"/>
    </row>
    <row r="93" spans="1:6" ht="15.75" customHeight="1" x14ac:dyDescent="0.25">
      <c r="D93" s="261"/>
      <c r="E93" s="261"/>
    </row>
    <row r="94" spans="1:6" ht="15.75" customHeight="1" x14ac:dyDescent="0.25"/>
    <row r="95" spans="1:6" ht="15.75" customHeight="1" x14ac:dyDescent="0.25"/>
    <row r="96" spans="1: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sheetData>
  <pageMargins left="0.7" right="0.7" top="0.75" bottom="0.75" header="0" footer="0"/>
  <pageSetup paperSize="9" scale="9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G988"/>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7" x14ac:dyDescent="0.25">
      <c r="A1" s="16"/>
      <c r="B1" s="17" t="s">
        <v>3</v>
      </c>
      <c r="C1" s="18"/>
      <c r="D1" s="19"/>
      <c r="E1" s="20"/>
      <c r="F1" s="20"/>
    </row>
    <row r="2" spans="1:7" ht="31.5" x14ac:dyDescent="0.25">
      <c r="A2" s="21"/>
      <c r="B2" s="22" t="s">
        <v>4</v>
      </c>
      <c r="C2" s="23"/>
      <c r="D2" s="24"/>
      <c r="E2" s="25"/>
      <c r="F2" s="25"/>
    </row>
    <row r="4" spans="1:7" ht="15.75" x14ac:dyDescent="0.25">
      <c r="A4" s="29" t="s">
        <v>27</v>
      </c>
      <c r="B4" s="29" t="s">
        <v>116</v>
      </c>
      <c r="C4" s="29"/>
      <c r="D4" s="29"/>
      <c r="E4" s="29"/>
      <c r="F4" s="29"/>
    </row>
    <row r="6" spans="1:7" x14ac:dyDescent="0.25">
      <c r="A6" s="35" t="s">
        <v>44</v>
      </c>
      <c r="B6" s="36" t="s">
        <v>45</v>
      </c>
      <c r="C6" s="37" t="s">
        <v>46</v>
      </c>
      <c r="D6" s="37" t="s">
        <v>47</v>
      </c>
      <c r="E6" s="37" t="s">
        <v>48</v>
      </c>
      <c r="F6" s="38" t="s">
        <v>49</v>
      </c>
      <c r="G6" s="12"/>
    </row>
    <row r="7" spans="1:7" ht="15.75" x14ac:dyDescent="0.25">
      <c r="A7" s="113" t="s">
        <v>6</v>
      </c>
      <c r="B7" s="114" t="s">
        <v>30</v>
      </c>
      <c r="C7" s="115"/>
      <c r="D7" s="116"/>
      <c r="E7" s="117"/>
      <c r="F7" s="117"/>
      <c r="G7" s="12"/>
    </row>
    <row r="8" spans="1:7" x14ac:dyDescent="0.25">
      <c r="B8" s="44"/>
      <c r="C8" s="31"/>
      <c r="D8" s="32"/>
      <c r="E8" s="33"/>
      <c r="F8" s="33"/>
      <c r="G8" s="12"/>
    </row>
    <row r="9" spans="1:7" ht="39" x14ac:dyDescent="0.25">
      <c r="A9" s="45">
        <v>1</v>
      </c>
      <c r="B9" s="46" t="s">
        <v>252</v>
      </c>
      <c r="C9" s="31" t="s">
        <v>51</v>
      </c>
      <c r="D9" s="253">
        <v>120</v>
      </c>
      <c r="E9" s="253"/>
      <c r="F9" s="33">
        <f t="shared" ref="F9:F11" si="0">D9*E9</f>
        <v>0</v>
      </c>
      <c r="G9" s="12"/>
    </row>
    <row r="10" spans="1:7" ht="66.75" customHeight="1" x14ac:dyDescent="0.25">
      <c r="A10" s="47">
        <v>2</v>
      </c>
      <c r="B10" s="46" t="s">
        <v>254</v>
      </c>
      <c r="C10" s="31" t="s">
        <v>52</v>
      </c>
      <c r="D10" s="253">
        <v>600</v>
      </c>
      <c r="E10" s="253"/>
      <c r="F10" s="33">
        <f t="shared" si="0"/>
        <v>0</v>
      </c>
      <c r="G10" s="12"/>
    </row>
    <row r="11" spans="1:7" ht="39" x14ac:dyDescent="0.25">
      <c r="A11" s="47">
        <v>3</v>
      </c>
      <c r="B11" s="46" t="s">
        <v>253</v>
      </c>
      <c r="C11" s="31" t="s">
        <v>52</v>
      </c>
      <c r="D11" s="253">
        <v>600</v>
      </c>
      <c r="E11" s="253"/>
      <c r="F11" s="33">
        <f t="shared" si="0"/>
        <v>0</v>
      </c>
      <c r="G11" s="12"/>
    </row>
    <row r="12" spans="1:7" x14ac:dyDescent="0.25">
      <c r="A12" s="48"/>
      <c r="B12" s="49" t="s">
        <v>53</v>
      </c>
      <c r="C12" s="50"/>
      <c r="D12" s="256"/>
      <c r="E12" s="257"/>
      <c r="F12" s="53">
        <f>SUM(F9:F11)</f>
        <v>0</v>
      </c>
      <c r="G12" s="12"/>
    </row>
    <row r="13" spans="1:7" x14ac:dyDescent="0.25">
      <c r="A13" s="54"/>
      <c r="B13" s="8"/>
      <c r="C13" s="55"/>
      <c r="D13" s="254"/>
      <c r="E13" s="255"/>
      <c r="F13" s="56"/>
      <c r="G13" s="12"/>
    </row>
    <row r="14" spans="1:7" ht="15.75" x14ac:dyDescent="0.25">
      <c r="A14" s="110" t="s">
        <v>8</v>
      </c>
      <c r="B14" s="110" t="s">
        <v>7</v>
      </c>
      <c r="C14" s="110"/>
      <c r="D14" s="111"/>
      <c r="E14" s="111"/>
      <c r="F14" s="110"/>
      <c r="G14" s="12"/>
    </row>
    <row r="15" spans="1:7" ht="26.25" x14ac:dyDescent="0.25">
      <c r="A15" s="110"/>
      <c r="B15" s="112" t="s">
        <v>54</v>
      </c>
      <c r="C15" s="110"/>
      <c r="D15" s="111"/>
      <c r="E15" s="111"/>
      <c r="F15" s="110"/>
      <c r="G15" s="12"/>
    </row>
    <row r="16" spans="1:7" ht="15.75" x14ac:dyDescent="0.25">
      <c r="A16" s="60"/>
      <c r="B16" s="61"/>
      <c r="C16" s="60"/>
      <c r="D16" s="62"/>
      <c r="E16" s="62"/>
      <c r="F16" s="60"/>
      <c r="G16" s="12"/>
    </row>
    <row r="17" spans="1:7" ht="15.75" x14ac:dyDescent="0.25">
      <c r="A17" s="110" t="s">
        <v>55</v>
      </c>
      <c r="B17" s="112" t="s">
        <v>56</v>
      </c>
      <c r="C17" s="110"/>
      <c r="D17" s="111"/>
      <c r="E17" s="111"/>
      <c r="F17" s="110"/>
      <c r="G17" s="12"/>
    </row>
    <row r="18" spans="1:7" x14ac:dyDescent="0.25">
      <c r="A18" s="142"/>
      <c r="B18" s="162" t="s">
        <v>215</v>
      </c>
      <c r="C18" s="163"/>
      <c r="D18" s="258"/>
      <c r="E18" s="259"/>
      <c r="F18" s="164"/>
      <c r="G18" s="12"/>
    </row>
    <row r="19" spans="1:7" x14ac:dyDescent="0.25">
      <c r="A19" s="47">
        <v>1</v>
      </c>
      <c r="B19" s="118" t="s">
        <v>241</v>
      </c>
      <c r="C19" s="119" t="s">
        <v>58</v>
      </c>
      <c r="D19" s="186">
        <v>304</v>
      </c>
      <c r="E19" s="186"/>
      <c r="F19" s="122">
        <f t="shared" ref="F19:F24" si="1">E19*D19</f>
        <v>0</v>
      </c>
      <c r="G19" s="12"/>
    </row>
    <row r="20" spans="1:7" ht="15.75" customHeight="1" x14ac:dyDescent="0.25">
      <c r="A20" s="47">
        <v>2</v>
      </c>
      <c r="B20" s="118" t="s">
        <v>117</v>
      </c>
      <c r="C20" s="119" t="s">
        <v>58</v>
      </c>
      <c r="D20" s="186">
        <v>87</v>
      </c>
      <c r="E20" s="186"/>
      <c r="F20" s="122">
        <f t="shared" si="1"/>
        <v>0</v>
      </c>
      <c r="G20" s="12"/>
    </row>
    <row r="21" spans="1:7" ht="15.75" customHeight="1" x14ac:dyDescent="0.25">
      <c r="A21" s="47">
        <v>3</v>
      </c>
      <c r="B21" s="118" t="s">
        <v>61</v>
      </c>
      <c r="C21" s="119" t="s">
        <v>58</v>
      </c>
      <c r="D21" s="186">
        <v>14</v>
      </c>
      <c r="E21" s="186"/>
      <c r="F21" s="122">
        <f t="shared" si="1"/>
        <v>0</v>
      </c>
      <c r="G21" s="12"/>
    </row>
    <row r="22" spans="1:7" ht="15.75" customHeight="1" x14ac:dyDescent="0.25">
      <c r="A22" s="47">
        <v>4</v>
      </c>
      <c r="B22" s="118" t="s">
        <v>94</v>
      </c>
      <c r="C22" s="119" t="s">
        <v>58</v>
      </c>
      <c r="D22" s="186">
        <v>64</v>
      </c>
      <c r="E22" s="186"/>
      <c r="F22" s="122">
        <f t="shared" si="1"/>
        <v>0</v>
      </c>
      <c r="G22" s="12"/>
    </row>
    <row r="23" spans="1:7" ht="15.75" customHeight="1" x14ac:dyDescent="0.25">
      <c r="A23" s="47"/>
      <c r="B23" s="161" t="s">
        <v>181</v>
      </c>
      <c r="C23" s="119"/>
      <c r="D23" s="186"/>
      <c r="E23" s="260"/>
      <c r="F23" s="122"/>
      <c r="G23" s="12"/>
    </row>
    <row r="24" spans="1:7" ht="15.75" customHeight="1" x14ac:dyDescent="0.25">
      <c r="A24" s="47">
        <v>5</v>
      </c>
      <c r="B24" s="118" t="s">
        <v>100</v>
      </c>
      <c r="C24" s="119" t="s">
        <v>58</v>
      </c>
      <c r="D24" s="186">
        <v>119</v>
      </c>
      <c r="E24" s="253"/>
      <c r="F24" s="122">
        <f t="shared" si="1"/>
        <v>0</v>
      </c>
    </row>
    <row r="25" spans="1:7" ht="15.75" customHeight="1" x14ac:dyDescent="0.25">
      <c r="A25" s="48"/>
      <c r="B25" s="49" t="s">
        <v>63</v>
      </c>
      <c r="C25" s="89"/>
      <c r="D25" s="256"/>
      <c r="E25" s="257"/>
      <c r="F25" s="53">
        <f>SUM(F19:F24)</f>
        <v>0</v>
      </c>
      <c r="G25" s="12"/>
    </row>
    <row r="26" spans="1:7" ht="15.75" customHeight="1" x14ac:dyDescent="0.25">
      <c r="A26" s="54"/>
      <c r="B26" s="8"/>
      <c r="C26" s="65"/>
      <c r="D26" s="254"/>
      <c r="E26" s="255"/>
      <c r="F26" s="56"/>
      <c r="G26" s="12"/>
    </row>
    <row r="27" spans="1:7" ht="15.75" customHeight="1" x14ac:dyDescent="0.25">
      <c r="A27" s="110" t="s">
        <v>64</v>
      </c>
      <c r="B27" s="112" t="s">
        <v>65</v>
      </c>
      <c r="C27" s="113"/>
      <c r="D27" s="111"/>
      <c r="E27" s="111"/>
      <c r="F27" s="110"/>
    </row>
    <row r="28" spans="1:7" ht="15.75" customHeight="1" x14ac:dyDescent="0.25">
      <c r="A28" s="57"/>
      <c r="B28" s="172" t="s">
        <v>203</v>
      </c>
      <c r="C28" s="39"/>
      <c r="D28" s="58"/>
      <c r="E28" s="58"/>
      <c r="F28" s="57"/>
    </row>
    <row r="29" spans="1:7" ht="15.75" customHeight="1" x14ac:dyDescent="0.25">
      <c r="A29" s="47">
        <v>1</v>
      </c>
      <c r="B29" s="118" t="s">
        <v>107</v>
      </c>
      <c r="C29" s="119" t="s">
        <v>58</v>
      </c>
      <c r="D29" s="186">
        <v>297</v>
      </c>
      <c r="E29" s="253"/>
      <c r="F29" s="122">
        <f t="shared" ref="F29:F30" si="2">E29*D29</f>
        <v>0</v>
      </c>
      <c r="G29" s="70"/>
    </row>
    <row r="30" spans="1:7" ht="15.75" customHeight="1" x14ac:dyDescent="0.25">
      <c r="A30" s="47">
        <v>2</v>
      </c>
      <c r="B30" s="118" t="s">
        <v>108</v>
      </c>
      <c r="C30" s="119" t="s">
        <v>58</v>
      </c>
      <c r="D30" s="186">
        <v>296</v>
      </c>
      <c r="E30" s="253"/>
      <c r="F30" s="122">
        <f t="shared" si="2"/>
        <v>0</v>
      </c>
      <c r="G30" s="70"/>
    </row>
    <row r="31" spans="1:7" ht="15.75" customHeight="1" x14ac:dyDescent="0.25">
      <c r="A31" s="48"/>
      <c r="B31" s="49" t="s">
        <v>67</v>
      </c>
      <c r="C31" s="50"/>
      <c r="D31" s="256"/>
      <c r="E31" s="257"/>
      <c r="F31" s="53">
        <f>SUM(F29:F30)</f>
        <v>0</v>
      </c>
      <c r="G31" s="12"/>
    </row>
    <row r="32" spans="1:7" ht="15.75" customHeight="1" x14ac:dyDescent="0.25">
      <c r="D32" s="261"/>
      <c r="E32" s="261"/>
    </row>
    <row r="33" spans="1:7" ht="15.75" customHeight="1" x14ac:dyDescent="0.25">
      <c r="A33" s="110" t="s">
        <v>68</v>
      </c>
      <c r="B33" s="112" t="s">
        <v>69</v>
      </c>
      <c r="C33" s="110"/>
      <c r="D33" s="111"/>
      <c r="E33" s="111"/>
      <c r="F33" s="110"/>
    </row>
    <row r="34" spans="1:7" ht="15.75" customHeight="1" x14ac:dyDescent="0.25">
      <c r="A34" s="47">
        <v>1</v>
      </c>
      <c r="B34" s="65" t="s">
        <v>70</v>
      </c>
      <c r="C34" s="31" t="s">
        <v>58</v>
      </c>
      <c r="D34" s="31">
        <v>3200</v>
      </c>
      <c r="E34" s="263"/>
      <c r="F34" s="46">
        <f>E34*D34</f>
        <v>0</v>
      </c>
    </row>
    <row r="35" spans="1:7" ht="15.75" customHeight="1" x14ac:dyDescent="0.25">
      <c r="A35" s="47">
        <v>2</v>
      </c>
      <c r="B35" s="65" t="s">
        <v>112</v>
      </c>
      <c r="C35" s="66" t="s">
        <v>58</v>
      </c>
      <c r="D35" s="31">
        <v>600</v>
      </c>
      <c r="E35" s="263"/>
      <c r="F35" s="46">
        <f>E35*D35</f>
        <v>0</v>
      </c>
    </row>
    <row r="36" spans="1:7" ht="15.75" customHeight="1" x14ac:dyDescent="0.25">
      <c r="A36" s="47">
        <v>3</v>
      </c>
      <c r="B36" s="65" t="s">
        <v>251</v>
      </c>
      <c r="C36" s="66" t="s">
        <v>58</v>
      </c>
      <c r="D36" s="31">
        <v>400</v>
      </c>
      <c r="F36">
        <f>D36*E36</f>
        <v>0</v>
      </c>
    </row>
    <row r="37" spans="1:7" ht="15.75" customHeight="1" x14ac:dyDescent="0.25">
      <c r="A37" s="48"/>
      <c r="B37" s="49" t="s">
        <v>67</v>
      </c>
      <c r="C37" s="50"/>
      <c r="D37" s="256"/>
      <c r="E37" s="257"/>
      <c r="F37" s="53">
        <f>SUM(F34:F35)</f>
        <v>0</v>
      </c>
      <c r="G37" s="12"/>
    </row>
    <row r="38" spans="1:7" ht="15.75" customHeight="1" x14ac:dyDescent="0.25">
      <c r="A38" s="54"/>
      <c r="B38" s="8"/>
      <c r="C38" s="55"/>
      <c r="D38" s="254"/>
      <c r="E38" s="255"/>
      <c r="F38" s="56"/>
      <c r="G38" s="12"/>
    </row>
    <row r="39" spans="1:7" ht="15.75" customHeight="1" x14ac:dyDescent="0.25">
      <c r="A39" s="110" t="s">
        <v>72</v>
      </c>
      <c r="B39" s="112" t="s">
        <v>73</v>
      </c>
      <c r="C39" s="110"/>
      <c r="D39" s="111"/>
      <c r="E39" s="111"/>
      <c r="F39" s="110"/>
      <c r="G39" s="12"/>
    </row>
    <row r="40" spans="1:7" ht="30" customHeight="1" x14ac:dyDescent="0.25">
      <c r="A40" s="64"/>
      <c r="B40" s="122" t="s">
        <v>199</v>
      </c>
      <c r="C40" s="31" t="s">
        <v>52</v>
      </c>
      <c r="D40" s="31">
        <v>3930</v>
      </c>
      <c r="E40" s="263"/>
      <c r="F40" s="70">
        <f>D40*E40</f>
        <v>0</v>
      </c>
    </row>
    <row r="41" spans="1:7" ht="15.75" customHeight="1" x14ac:dyDescent="0.25">
      <c r="A41" s="48"/>
      <c r="B41" s="49" t="s">
        <v>74</v>
      </c>
      <c r="C41" s="50"/>
      <c r="D41" s="256"/>
      <c r="E41" s="257"/>
      <c r="F41" s="53">
        <f>SUM(F40)</f>
        <v>0</v>
      </c>
    </row>
    <row r="42" spans="1:7" ht="15.75" customHeight="1" x14ac:dyDescent="0.25">
      <c r="A42" s="64"/>
      <c r="B42" s="8"/>
      <c r="C42" s="8"/>
      <c r="D42" s="264"/>
      <c r="E42" s="264"/>
      <c r="F42" s="8"/>
    </row>
    <row r="43" spans="1:7" ht="15.75" customHeight="1" x14ac:dyDescent="0.25">
      <c r="A43" s="105" t="s">
        <v>8</v>
      </c>
      <c r="B43" s="106" t="s">
        <v>118</v>
      </c>
      <c r="C43" s="210"/>
      <c r="D43" s="265"/>
      <c r="E43" s="266"/>
      <c r="F43" s="211"/>
    </row>
    <row r="44" spans="1:7" ht="15.75" customHeight="1" x14ac:dyDescent="0.25">
      <c r="A44" s="76"/>
      <c r="B44" s="8" t="s">
        <v>76</v>
      </c>
      <c r="C44" s="31"/>
      <c r="D44" s="254"/>
      <c r="E44" s="255"/>
      <c r="F44" s="77">
        <f>F12+F25</f>
        <v>0</v>
      </c>
    </row>
    <row r="45" spans="1:7" ht="15.75" customHeight="1" x14ac:dyDescent="0.25">
      <c r="A45" s="54"/>
      <c r="B45" s="8" t="s">
        <v>77</v>
      </c>
      <c r="C45" s="31"/>
      <c r="D45" s="254"/>
      <c r="E45" s="255"/>
      <c r="F45" s="77">
        <f>F44*0.15</f>
        <v>0</v>
      </c>
    </row>
    <row r="46" spans="1:7" ht="15.75" customHeight="1" x14ac:dyDescent="0.25">
      <c r="A46" s="54"/>
      <c r="B46" s="8" t="s">
        <v>78</v>
      </c>
      <c r="C46" s="31"/>
      <c r="D46" s="254"/>
      <c r="E46" s="255"/>
      <c r="F46" s="77">
        <f>(F44+F45)*0.22</f>
        <v>0</v>
      </c>
    </row>
    <row r="47" spans="1:7" ht="15.75" customHeight="1" x14ac:dyDescent="0.25">
      <c r="A47" s="72"/>
      <c r="B47" s="72" t="s">
        <v>79</v>
      </c>
      <c r="C47" s="93"/>
      <c r="D47" s="267"/>
      <c r="E47" s="267"/>
      <c r="F47" s="94">
        <f>F44+F45+F46</f>
        <v>0</v>
      </c>
    </row>
    <row r="48" spans="1:7" ht="15.75" customHeight="1" x14ac:dyDescent="0.25">
      <c r="D48" s="261"/>
      <c r="E48" s="261"/>
    </row>
    <row r="49" spans="1:6" ht="15.75" customHeight="1" x14ac:dyDescent="0.25">
      <c r="A49" s="212" t="s">
        <v>80</v>
      </c>
      <c r="B49" s="213" t="s">
        <v>81</v>
      </c>
      <c r="C49" s="214"/>
      <c r="D49" s="214"/>
      <c r="E49" s="214"/>
      <c r="F49" s="215"/>
    </row>
    <row r="50" spans="1:6" ht="351.75" customHeight="1" x14ac:dyDescent="0.25">
      <c r="B50" s="122" t="s">
        <v>206</v>
      </c>
      <c r="C50" s="124" t="s">
        <v>52</v>
      </c>
      <c r="D50" s="262">
        <v>600</v>
      </c>
      <c r="E50" s="262"/>
      <c r="F50" s="124">
        <f>D50*E50</f>
        <v>0</v>
      </c>
    </row>
    <row r="51" spans="1:6" ht="15.75" customHeight="1" x14ac:dyDescent="0.25">
      <c r="A51" s="95"/>
      <c r="B51" s="96" t="s">
        <v>82</v>
      </c>
      <c r="C51" s="97"/>
      <c r="D51" s="268"/>
      <c r="E51" s="269"/>
      <c r="F51" s="100">
        <f>F50</f>
        <v>0</v>
      </c>
    </row>
    <row r="52" spans="1:6" ht="15.75" customHeight="1" x14ac:dyDescent="0.25">
      <c r="A52" s="80"/>
      <c r="B52" s="81"/>
      <c r="C52" s="9"/>
      <c r="D52" s="270"/>
      <c r="E52" s="271"/>
      <c r="F52" s="6"/>
    </row>
    <row r="53" spans="1:6" ht="15.75" customHeight="1" x14ac:dyDescent="0.25">
      <c r="A53" s="82" t="s">
        <v>83</v>
      </c>
      <c r="B53" s="83" t="s">
        <v>84</v>
      </c>
      <c r="C53" s="84"/>
      <c r="D53" s="272"/>
      <c r="E53" s="273"/>
      <c r="F53" s="86"/>
    </row>
    <row r="54" spans="1:6" ht="15.75" customHeight="1" x14ac:dyDescent="0.25">
      <c r="A54" s="76"/>
      <c r="B54" s="8" t="s">
        <v>76</v>
      </c>
      <c r="C54" s="31"/>
      <c r="D54" s="254"/>
      <c r="E54" s="255"/>
      <c r="F54" s="77">
        <f>F51</f>
        <v>0</v>
      </c>
    </row>
    <row r="55" spans="1:6" ht="15.75" customHeight="1" x14ac:dyDescent="0.25">
      <c r="A55" s="54"/>
      <c r="B55" s="8" t="s">
        <v>77</v>
      </c>
      <c r="C55" s="31"/>
      <c r="D55" s="254"/>
      <c r="E55" s="255"/>
      <c r="F55" s="77">
        <f>F54*0.15</f>
        <v>0</v>
      </c>
    </row>
    <row r="56" spans="1:6" ht="15.75" customHeight="1" x14ac:dyDescent="0.25">
      <c r="A56" s="54"/>
      <c r="B56" s="8" t="s">
        <v>78</v>
      </c>
      <c r="C56" s="31"/>
      <c r="D56" s="254"/>
      <c r="E56" s="255"/>
      <c r="F56" s="77">
        <f>(F54+F55)*0.22</f>
        <v>0</v>
      </c>
    </row>
    <row r="57" spans="1:6" ht="15.75" customHeight="1" x14ac:dyDescent="0.25">
      <c r="A57" s="72"/>
      <c r="B57" s="72" t="s">
        <v>79</v>
      </c>
      <c r="C57" s="72"/>
      <c r="D57" s="274"/>
      <c r="E57" s="274"/>
      <c r="F57" s="94">
        <f>F54+F55+F56</f>
        <v>0</v>
      </c>
    </row>
    <row r="58" spans="1:6" ht="15.75" customHeight="1" x14ac:dyDescent="0.25">
      <c r="D58" s="261"/>
      <c r="E58" s="261"/>
    </row>
    <row r="59" spans="1:6" ht="15.75" customHeight="1" x14ac:dyDescent="0.25">
      <c r="A59" s="110" t="s">
        <v>85</v>
      </c>
      <c r="B59" s="110" t="s">
        <v>86</v>
      </c>
      <c r="C59" s="111"/>
      <c r="D59" s="111"/>
      <c r="E59" s="111"/>
      <c r="F59" s="110"/>
    </row>
    <row r="60" spans="1:6" ht="15.75" customHeight="1" x14ac:dyDescent="0.25">
      <c r="B60" s="88"/>
      <c r="C60" s="27"/>
      <c r="D60" s="275"/>
      <c r="E60" s="275"/>
      <c r="F60" s="27"/>
    </row>
    <row r="61" spans="1:6" ht="15.75" customHeight="1" x14ac:dyDescent="0.25">
      <c r="A61" s="165"/>
      <c r="B61" s="166" t="s">
        <v>82</v>
      </c>
      <c r="C61" s="167"/>
      <c r="D61" s="276"/>
      <c r="E61" s="277"/>
      <c r="F61" s="170">
        <f xml:space="preserve"> 0</f>
        <v>0</v>
      </c>
    </row>
    <row r="62" spans="1:6" ht="15.75" customHeight="1" x14ac:dyDescent="0.25">
      <c r="A62" s="80"/>
      <c r="B62" s="81"/>
      <c r="C62" s="9"/>
      <c r="D62" s="270"/>
      <c r="E62" s="271"/>
      <c r="F62" s="6"/>
    </row>
    <row r="63" spans="1:6" ht="15.75" customHeight="1" x14ac:dyDescent="0.25">
      <c r="A63" s="82" t="s">
        <v>83</v>
      </c>
      <c r="B63" s="83" t="s">
        <v>87</v>
      </c>
      <c r="C63" s="84"/>
      <c r="D63" s="272"/>
      <c r="E63" s="273"/>
      <c r="F63" s="86"/>
    </row>
    <row r="64" spans="1:6" ht="15.75" customHeight="1" x14ac:dyDescent="0.25">
      <c r="A64" s="76"/>
      <c r="B64" s="8" t="s">
        <v>76</v>
      </c>
      <c r="C64" s="31"/>
      <c r="D64" s="254"/>
      <c r="E64" s="255"/>
      <c r="F64" s="77">
        <f>F61</f>
        <v>0</v>
      </c>
    </row>
    <row r="65" spans="1:6" ht="15.75" customHeight="1" x14ac:dyDescent="0.25">
      <c r="A65" s="54"/>
      <c r="B65" s="8" t="s">
        <v>77</v>
      </c>
      <c r="C65" s="31"/>
      <c r="D65" s="254"/>
      <c r="E65" s="255"/>
      <c r="F65" s="77">
        <f>F64*0.15</f>
        <v>0</v>
      </c>
    </row>
    <row r="66" spans="1:6" ht="15.75" customHeight="1" x14ac:dyDescent="0.25">
      <c r="A66" s="54"/>
      <c r="B66" s="8" t="s">
        <v>78</v>
      </c>
      <c r="C66" s="31"/>
      <c r="D66" s="254"/>
      <c r="E66" s="255"/>
      <c r="F66" s="77">
        <f>(F64+F65)*0.22</f>
        <v>0</v>
      </c>
    </row>
    <row r="67" spans="1:6" ht="15.75" customHeight="1" x14ac:dyDescent="0.25">
      <c r="A67" s="72"/>
      <c r="B67" s="72" t="s">
        <v>79</v>
      </c>
      <c r="C67" s="72"/>
      <c r="D67" s="274"/>
      <c r="E67" s="274"/>
      <c r="F67" s="94">
        <f>F64+F65+F66</f>
        <v>0</v>
      </c>
    </row>
    <row r="68" spans="1:6" ht="15.75" customHeight="1" x14ac:dyDescent="0.25">
      <c r="D68" s="261"/>
      <c r="E68" s="261"/>
    </row>
    <row r="69" spans="1:6" ht="15.75" customHeight="1" x14ac:dyDescent="0.25">
      <c r="D69" s="261"/>
      <c r="E69" s="261"/>
    </row>
    <row r="70" spans="1:6" ht="15.75" customHeight="1" x14ac:dyDescent="0.25">
      <c r="D70" s="261"/>
      <c r="E70" s="261"/>
    </row>
    <row r="71" spans="1:6" ht="15.75" customHeight="1" x14ac:dyDescent="0.25">
      <c r="D71" s="261"/>
      <c r="E71" s="261"/>
    </row>
    <row r="72" spans="1:6" ht="15.75" customHeight="1" x14ac:dyDescent="0.25">
      <c r="D72" s="261"/>
      <c r="E72" s="261"/>
    </row>
    <row r="73" spans="1:6" ht="15.75" customHeight="1" x14ac:dyDescent="0.25">
      <c r="D73" s="261"/>
      <c r="E73" s="261"/>
    </row>
    <row r="74" spans="1:6" ht="15.75" customHeight="1" x14ac:dyDescent="0.25">
      <c r="D74" s="261"/>
      <c r="E74" s="261"/>
    </row>
    <row r="75" spans="1:6" ht="15.75" customHeight="1" x14ac:dyDescent="0.25">
      <c r="D75" s="261"/>
      <c r="E75" s="261"/>
    </row>
    <row r="76" spans="1:6" ht="15.75" customHeight="1" x14ac:dyDescent="0.25">
      <c r="D76" s="261"/>
      <c r="E76" s="261"/>
    </row>
    <row r="77" spans="1:6" ht="15.75" customHeight="1" x14ac:dyDescent="0.25">
      <c r="D77" s="261"/>
      <c r="E77" s="261"/>
    </row>
    <row r="78" spans="1:6" ht="15.75" customHeight="1" x14ac:dyDescent="0.25">
      <c r="D78" s="261"/>
      <c r="E78" s="261"/>
    </row>
    <row r="79" spans="1:6" ht="15.75" customHeight="1" x14ac:dyDescent="0.25">
      <c r="D79" s="261"/>
      <c r="E79" s="261"/>
    </row>
    <row r="80" spans="1:6" ht="15.75" customHeight="1" x14ac:dyDescent="0.25">
      <c r="D80" s="261"/>
      <c r="E80" s="261"/>
    </row>
    <row r="81" spans="4:5" ht="15.75" customHeight="1" x14ac:dyDescent="0.25">
      <c r="D81" s="261"/>
      <c r="E81" s="261"/>
    </row>
    <row r="82" spans="4:5" ht="15.75" customHeight="1" x14ac:dyDescent="0.25">
      <c r="D82" s="261"/>
      <c r="E82" s="261"/>
    </row>
    <row r="83" spans="4:5" ht="15.75" customHeight="1" x14ac:dyDescent="0.25">
      <c r="D83" s="261"/>
      <c r="E83" s="261"/>
    </row>
    <row r="84" spans="4:5" ht="15.75" customHeight="1" x14ac:dyDescent="0.25">
      <c r="D84" s="261"/>
      <c r="E84" s="261"/>
    </row>
    <row r="85" spans="4:5" ht="15.75" customHeight="1" x14ac:dyDescent="0.25">
      <c r="D85" s="261"/>
      <c r="E85" s="261"/>
    </row>
    <row r="86" spans="4:5" ht="15.75" customHeight="1" x14ac:dyDescent="0.25">
      <c r="D86" s="261"/>
      <c r="E86" s="261"/>
    </row>
    <row r="87" spans="4:5" ht="15.75" customHeight="1" x14ac:dyDescent="0.25">
      <c r="D87" s="261"/>
      <c r="E87" s="261"/>
    </row>
    <row r="88" spans="4:5" ht="15.75" customHeight="1" x14ac:dyDescent="0.25">
      <c r="D88" s="261"/>
      <c r="E88" s="261"/>
    </row>
    <row r="89" spans="4:5" ht="15.75" customHeight="1" x14ac:dyDescent="0.25">
      <c r="D89" s="261"/>
      <c r="E89" s="261"/>
    </row>
    <row r="90" spans="4:5" ht="15.75" customHeight="1" x14ac:dyDescent="0.25">
      <c r="D90" s="261"/>
      <c r="E90" s="261"/>
    </row>
    <row r="91" spans="4:5" ht="15.75" customHeight="1" x14ac:dyDescent="0.25">
      <c r="D91" s="261"/>
      <c r="E91" s="261"/>
    </row>
    <row r="92" spans="4:5" ht="15.75" customHeight="1" x14ac:dyDescent="0.25">
      <c r="D92" s="261"/>
      <c r="E92" s="261"/>
    </row>
    <row r="93" spans="4:5" ht="15.75" customHeight="1" x14ac:dyDescent="0.25">
      <c r="D93" s="261"/>
      <c r="E93" s="261"/>
    </row>
    <row r="94" spans="4:5" ht="15.75" customHeight="1" x14ac:dyDescent="0.25">
      <c r="D94" s="261"/>
      <c r="E94" s="261"/>
    </row>
    <row r="95" spans="4:5" ht="15.75" customHeight="1" x14ac:dyDescent="0.25">
      <c r="D95" s="261"/>
      <c r="E95" s="261"/>
    </row>
    <row r="96" spans="4:5" ht="15.75" customHeight="1" x14ac:dyDescent="0.25">
      <c r="D96" s="261"/>
      <c r="E96" s="261"/>
    </row>
    <row r="97" spans="4:5" ht="15.75" customHeight="1" x14ac:dyDescent="0.25">
      <c r="D97" s="261"/>
      <c r="E97" s="261"/>
    </row>
    <row r="98" spans="4:5" ht="15.75" customHeight="1" x14ac:dyDescent="0.25">
      <c r="D98" s="261"/>
      <c r="E98" s="261"/>
    </row>
    <row r="99" spans="4:5" ht="15.75" customHeight="1" x14ac:dyDescent="0.25">
      <c r="D99" s="261"/>
      <c r="E99" s="261"/>
    </row>
    <row r="100" spans="4:5" ht="15.75" customHeight="1" x14ac:dyDescent="0.25">
      <c r="D100" s="261"/>
      <c r="E100" s="261"/>
    </row>
    <row r="101" spans="4:5" ht="15.75" customHeight="1" x14ac:dyDescent="0.25">
      <c r="D101" s="261"/>
      <c r="E101" s="261"/>
    </row>
    <row r="102" spans="4:5" ht="15.75" customHeight="1" x14ac:dyDescent="0.25">
      <c r="D102" s="261"/>
      <c r="E102" s="261"/>
    </row>
    <row r="103" spans="4:5" ht="15.75" customHeight="1" x14ac:dyDescent="0.25">
      <c r="D103" s="261"/>
      <c r="E103" s="261"/>
    </row>
    <row r="104" spans="4:5" ht="15.75" customHeight="1" x14ac:dyDescent="0.25">
      <c r="D104" s="261"/>
      <c r="E104" s="261"/>
    </row>
    <row r="105" spans="4:5" ht="15.75" customHeight="1" x14ac:dyDescent="0.25">
      <c r="D105" s="261"/>
      <c r="E105" s="261"/>
    </row>
    <row r="106" spans="4:5" ht="15.75" customHeight="1" x14ac:dyDescent="0.25">
      <c r="D106" s="261"/>
      <c r="E106" s="261"/>
    </row>
    <row r="107" spans="4:5" ht="15.75" customHeight="1" x14ac:dyDescent="0.25">
      <c r="D107" s="261"/>
      <c r="E107" s="261"/>
    </row>
    <row r="108" spans="4:5" ht="15.75" customHeight="1" x14ac:dyDescent="0.25">
      <c r="D108" s="261"/>
      <c r="E108" s="261"/>
    </row>
    <row r="109" spans="4:5" ht="15.75" customHeight="1" x14ac:dyDescent="0.25">
      <c r="D109" s="261"/>
      <c r="E109" s="261"/>
    </row>
    <row r="110" spans="4:5" ht="15.75" customHeight="1" x14ac:dyDescent="0.25">
      <c r="D110" s="261"/>
      <c r="E110" s="261"/>
    </row>
    <row r="111" spans="4:5" ht="15.75" customHeight="1" x14ac:dyDescent="0.25">
      <c r="D111" s="261"/>
      <c r="E111" s="261"/>
    </row>
    <row r="112" spans="4:5" ht="15.75" customHeight="1" x14ac:dyDescent="0.25">
      <c r="D112" s="261"/>
      <c r="E112" s="261"/>
    </row>
    <row r="113" spans="4:5" ht="15.75" customHeight="1" x14ac:dyDescent="0.25">
      <c r="D113" s="261"/>
      <c r="E113" s="261"/>
    </row>
    <row r="114" spans="4:5" ht="15.75" customHeight="1" x14ac:dyDescent="0.25">
      <c r="D114" s="261"/>
      <c r="E114" s="261"/>
    </row>
    <row r="115" spans="4:5" ht="15.75" customHeight="1" x14ac:dyDescent="0.25">
      <c r="D115" s="261"/>
      <c r="E115" s="261"/>
    </row>
    <row r="116" spans="4:5" ht="15.75" customHeight="1" x14ac:dyDescent="0.25">
      <c r="D116" s="261"/>
      <c r="E116" s="261"/>
    </row>
    <row r="117" spans="4:5" ht="15.75" customHeight="1" x14ac:dyDescent="0.25">
      <c r="D117" s="261"/>
      <c r="E117" s="261"/>
    </row>
    <row r="118" spans="4:5" ht="15.75" customHeight="1" x14ac:dyDescent="0.25">
      <c r="D118" s="261"/>
      <c r="E118" s="261"/>
    </row>
    <row r="119" spans="4:5" ht="15.75" customHeight="1" x14ac:dyDescent="0.25">
      <c r="D119" s="261"/>
      <c r="E119" s="261"/>
    </row>
    <row r="120" spans="4:5" ht="15.75" customHeight="1" x14ac:dyDescent="0.25">
      <c r="D120" s="261"/>
      <c r="E120" s="261"/>
    </row>
    <row r="121" spans="4:5" ht="15.75" customHeight="1" x14ac:dyDescent="0.25">
      <c r="D121" s="261"/>
      <c r="E121" s="261"/>
    </row>
    <row r="122" spans="4:5" ht="15.75" customHeight="1" x14ac:dyDescent="0.25">
      <c r="D122" s="261"/>
      <c r="E122" s="261"/>
    </row>
    <row r="123" spans="4:5" ht="15.75" customHeight="1" x14ac:dyDescent="0.25">
      <c r="D123" s="261"/>
      <c r="E123" s="261"/>
    </row>
    <row r="124" spans="4:5" ht="15.75" customHeight="1" x14ac:dyDescent="0.25">
      <c r="D124" s="261"/>
      <c r="E124" s="261"/>
    </row>
    <row r="125" spans="4:5" ht="15.75" customHeight="1" x14ac:dyDescent="0.25">
      <c r="D125" s="261"/>
      <c r="E125" s="261"/>
    </row>
    <row r="126" spans="4:5" ht="15.75" customHeight="1" x14ac:dyDescent="0.25">
      <c r="D126" s="261"/>
      <c r="E126" s="261"/>
    </row>
    <row r="127" spans="4:5" ht="15.75" customHeight="1" x14ac:dyDescent="0.25">
      <c r="D127" s="261"/>
      <c r="E127" s="261"/>
    </row>
    <row r="128" spans="4:5" ht="15.75" customHeight="1" x14ac:dyDescent="0.25">
      <c r="D128" s="261"/>
      <c r="E128" s="261"/>
    </row>
    <row r="129" spans="4:5" ht="15.75" customHeight="1" x14ac:dyDescent="0.25">
      <c r="D129" s="261"/>
      <c r="E129" s="261"/>
    </row>
    <row r="130" spans="4:5" ht="15.75" customHeight="1" x14ac:dyDescent="0.25">
      <c r="D130" s="261"/>
      <c r="E130" s="261"/>
    </row>
    <row r="131" spans="4:5" ht="15.75" customHeight="1" x14ac:dyDescent="0.25">
      <c r="D131" s="261"/>
      <c r="E131" s="261"/>
    </row>
    <row r="132" spans="4:5" ht="15.75" customHeight="1" x14ac:dyDescent="0.25">
      <c r="D132" s="261"/>
      <c r="E132" s="261"/>
    </row>
    <row r="133" spans="4:5" ht="15.75" customHeight="1" x14ac:dyDescent="0.25">
      <c r="D133" s="261"/>
      <c r="E133" s="261"/>
    </row>
    <row r="134" spans="4:5" ht="15.75" customHeight="1" x14ac:dyDescent="0.25">
      <c r="D134" s="261"/>
      <c r="E134" s="261"/>
    </row>
    <row r="135" spans="4:5" ht="15.75" customHeight="1" x14ac:dyDescent="0.25">
      <c r="D135" s="261"/>
      <c r="E135" s="261"/>
    </row>
    <row r="136" spans="4:5" ht="15.75" customHeight="1" x14ac:dyDescent="0.25">
      <c r="D136" s="261"/>
      <c r="E136" s="261"/>
    </row>
    <row r="137" spans="4:5" ht="15.75" customHeight="1" x14ac:dyDescent="0.25">
      <c r="D137" s="261"/>
      <c r="E137" s="261"/>
    </row>
    <row r="138" spans="4:5" ht="15.75" customHeight="1" x14ac:dyDescent="0.25">
      <c r="D138" s="261"/>
      <c r="E138" s="261"/>
    </row>
    <row r="139" spans="4:5" ht="15.75" customHeight="1" x14ac:dyDescent="0.25">
      <c r="D139" s="261"/>
      <c r="E139" s="261"/>
    </row>
    <row r="140" spans="4:5" ht="15.75" customHeight="1" x14ac:dyDescent="0.25">
      <c r="D140" s="261"/>
      <c r="E140" s="261"/>
    </row>
    <row r="141" spans="4:5" ht="15.75" customHeight="1" x14ac:dyDescent="0.25">
      <c r="D141" s="261"/>
      <c r="E141" s="261"/>
    </row>
    <row r="142" spans="4:5" ht="15.75" customHeight="1" x14ac:dyDescent="0.25">
      <c r="D142" s="261"/>
      <c r="E142" s="261"/>
    </row>
    <row r="143" spans="4:5" ht="15.75" customHeight="1" x14ac:dyDescent="0.25">
      <c r="D143" s="261"/>
      <c r="E143" s="261"/>
    </row>
    <row r="144" spans="4:5" ht="15.75" customHeight="1" x14ac:dyDescent="0.25">
      <c r="D144" s="261"/>
      <c r="E144" s="261"/>
    </row>
    <row r="145" spans="4:5" ht="15.75" customHeight="1" x14ac:dyDescent="0.25">
      <c r="D145" s="261"/>
      <c r="E145" s="261"/>
    </row>
    <row r="146" spans="4:5" ht="15.75" customHeight="1" x14ac:dyDescent="0.25">
      <c r="D146" s="261"/>
      <c r="E146" s="261"/>
    </row>
    <row r="147" spans="4:5" ht="15.75" customHeight="1" x14ac:dyDescent="0.25">
      <c r="D147" s="261"/>
      <c r="E147" s="261"/>
    </row>
    <row r="148" spans="4:5" ht="15.75" customHeight="1" x14ac:dyDescent="0.25">
      <c r="D148" s="261"/>
      <c r="E148" s="261"/>
    </row>
    <row r="149" spans="4:5" ht="15.75" customHeight="1" x14ac:dyDescent="0.25">
      <c r="D149" s="261"/>
      <c r="E149" s="261"/>
    </row>
    <row r="150" spans="4:5" ht="15.75" customHeight="1" x14ac:dyDescent="0.25">
      <c r="D150" s="261"/>
      <c r="E150" s="261"/>
    </row>
    <row r="151" spans="4:5" ht="15.75" customHeight="1" x14ac:dyDescent="0.25">
      <c r="D151" s="261"/>
      <c r="E151" s="261"/>
    </row>
    <row r="152" spans="4:5" ht="15.75" customHeight="1" x14ac:dyDescent="0.25">
      <c r="D152" s="261"/>
      <c r="E152" s="261"/>
    </row>
    <row r="153" spans="4:5" ht="15.75" customHeight="1" x14ac:dyDescent="0.25">
      <c r="D153" s="261"/>
      <c r="E153" s="261"/>
    </row>
    <row r="154" spans="4:5" ht="15.75" customHeight="1" x14ac:dyDescent="0.25">
      <c r="D154" s="261"/>
      <c r="E154" s="261"/>
    </row>
    <row r="155" spans="4:5" ht="15.75" customHeight="1" x14ac:dyDescent="0.25">
      <c r="D155" s="261"/>
      <c r="E155" s="261"/>
    </row>
    <row r="156" spans="4:5" ht="15.75" customHeight="1" x14ac:dyDescent="0.25">
      <c r="D156" s="261"/>
      <c r="E156" s="261"/>
    </row>
    <row r="157" spans="4:5" ht="15.75" customHeight="1" x14ac:dyDescent="0.25">
      <c r="D157" s="261"/>
      <c r="E157" s="261"/>
    </row>
    <row r="158" spans="4:5" ht="15.75" customHeight="1" x14ac:dyDescent="0.25">
      <c r="D158" s="261"/>
      <c r="E158" s="261"/>
    </row>
    <row r="159" spans="4:5" ht="15.75" customHeight="1" x14ac:dyDescent="0.25">
      <c r="D159" s="261"/>
      <c r="E159" s="261"/>
    </row>
    <row r="160" spans="4:5" ht="15.75" customHeight="1" x14ac:dyDescent="0.25">
      <c r="D160" s="261"/>
      <c r="E160" s="261"/>
    </row>
    <row r="161" spans="4:5" ht="15.75" customHeight="1" x14ac:dyDescent="0.25">
      <c r="D161" s="261"/>
      <c r="E161" s="261"/>
    </row>
    <row r="162" spans="4:5" ht="15.75" customHeight="1" x14ac:dyDescent="0.25">
      <c r="D162" s="261"/>
      <c r="E162" s="261"/>
    </row>
    <row r="163" spans="4:5" ht="15.75" customHeight="1" x14ac:dyDescent="0.25">
      <c r="D163" s="261"/>
      <c r="E163" s="261"/>
    </row>
    <row r="164" spans="4:5" ht="15.75" customHeight="1" x14ac:dyDescent="0.25">
      <c r="D164" s="261"/>
      <c r="E164" s="261"/>
    </row>
    <row r="165" spans="4:5" ht="15.75" customHeight="1" x14ac:dyDescent="0.25">
      <c r="D165" s="261"/>
      <c r="E165" s="261"/>
    </row>
    <row r="166" spans="4:5" ht="15.75" customHeight="1" x14ac:dyDescent="0.25">
      <c r="D166" s="261"/>
      <c r="E166" s="261"/>
    </row>
    <row r="167" spans="4:5" ht="15.75" customHeight="1" x14ac:dyDescent="0.25">
      <c r="D167" s="261"/>
      <c r="E167" s="261"/>
    </row>
    <row r="168" spans="4:5" ht="15.75" customHeight="1" x14ac:dyDescent="0.25">
      <c r="D168" s="261"/>
      <c r="E168" s="261"/>
    </row>
    <row r="169" spans="4:5" ht="15.75" customHeight="1" x14ac:dyDescent="0.25">
      <c r="D169" s="261"/>
      <c r="E169" s="261"/>
    </row>
    <row r="170" spans="4:5" ht="15.75" customHeight="1" x14ac:dyDescent="0.25">
      <c r="D170" s="261"/>
      <c r="E170" s="261"/>
    </row>
    <row r="171" spans="4:5" ht="15.75" customHeight="1" x14ac:dyDescent="0.25">
      <c r="D171" s="261"/>
      <c r="E171" s="261"/>
    </row>
    <row r="172" spans="4:5" ht="15.75" customHeight="1" x14ac:dyDescent="0.25">
      <c r="D172" s="261"/>
      <c r="E172" s="261"/>
    </row>
    <row r="173" spans="4:5" ht="15.75" customHeight="1" x14ac:dyDescent="0.25">
      <c r="D173" s="261"/>
      <c r="E173" s="261"/>
    </row>
    <row r="174" spans="4:5" ht="15.75" customHeight="1" x14ac:dyDescent="0.25">
      <c r="D174" s="261"/>
      <c r="E174" s="261"/>
    </row>
    <row r="175" spans="4:5" ht="15.75" customHeight="1" x14ac:dyDescent="0.25">
      <c r="D175" s="261"/>
      <c r="E175" s="261"/>
    </row>
    <row r="176" spans="4:5" ht="15.75" customHeight="1" x14ac:dyDescent="0.25">
      <c r="D176" s="261"/>
      <c r="E176" s="261"/>
    </row>
    <row r="177" spans="4:5" ht="15.75" customHeight="1" x14ac:dyDescent="0.25">
      <c r="D177" s="261"/>
      <c r="E177" s="261"/>
    </row>
    <row r="178" spans="4:5" ht="15.75" customHeight="1" x14ac:dyDescent="0.25">
      <c r="D178" s="261"/>
      <c r="E178" s="261"/>
    </row>
    <row r="179" spans="4:5" ht="15.75" customHeight="1" x14ac:dyDescent="0.25">
      <c r="D179" s="261"/>
      <c r="E179" s="261"/>
    </row>
    <row r="180" spans="4:5" ht="15.75" customHeight="1" x14ac:dyDescent="0.25">
      <c r="D180" s="261"/>
      <c r="E180" s="261"/>
    </row>
    <row r="181" spans="4:5" ht="15.75" customHeight="1" x14ac:dyDescent="0.25">
      <c r="D181" s="261"/>
      <c r="E181" s="261"/>
    </row>
    <row r="182" spans="4:5" ht="15.75" customHeight="1" x14ac:dyDescent="0.25">
      <c r="D182" s="261"/>
      <c r="E182" s="261"/>
    </row>
    <row r="183" spans="4:5" ht="15.75" customHeight="1" x14ac:dyDescent="0.25">
      <c r="D183" s="261"/>
      <c r="E183" s="261"/>
    </row>
    <row r="184" spans="4:5" ht="15.75" customHeight="1" x14ac:dyDescent="0.25">
      <c r="D184" s="261"/>
      <c r="E184" s="261"/>
    </row>
    <row r="185" spans="4:5" ht="15.75" customHeight="1" x14ac:dyDescent="0.25">
      <c r="D185" s="261"/>
      <c r="E185" s="261"/>
    </row>
    <row r="186" spans="4:5" ht="15.75" customHeight="1" x14ac:dyDescent="0.25">
      <c r="D186" s="261"/>
      <c r="E186" s="261"/>
    </row>
    <row r="187" spans="4:5" ht="15.75" customHeight="1" x14ac:dyDescent="0.25">
      <c r="D187" s="261"/>
      <c r="E187" s="261"/>
    </row>
    <row r="188" spans="4:5" ht="15.75" customHeight="1" x14ac:dyDescent="0.25">
      <c r="D188" s="261"/>
      <c r="E188" s="261"/>
    </row>
    <row r="189" spans="4:5" ht="15.75" customHeight="1" x14ac:dyDescent="0.25">
      <c r="D189" s="261"/>
      <c r="E189" s="261"/>
    </row>
    <row r="190" spans="4:5" ht="15.75" customHeight="1" x14ac:dyDescent="0.25">
      <c r="D190" s="261"/>
      <c r="E190" s="261"/>
    </row>
    <row r="191" spans="4:5" ht="15.75" customHeight="1" x14ac:dyDescent="0.25">
      <c r="D191" s="261"/>
      <c r="E191" s="261"/>
    </row>
    <row r="192" spans="4:5" ht="15.75" customHeight="1" x14ac:dyDescent="0.25">
      <c r="D192" s="261"/>
      <c r="E192" s="261"/>
    </row>
    <row r="193" spans="4:5" ht="15.75" customHeight="1" x14ac:dyDescent="0.25">
      <c r="D193" s="261"/>
      <c r="E193" s="261"/>
    </row>
    <row r="194" spans="4:5" ht="15.75" customHeight="1" x14ac:dyDescent="0.25">
      <c r="D194" s="261"/>
      <c r="E194" s="261"/>
    </row>
    <row r="195" spans="4:5" ht="15.75" customHeight="1" x14ac:dyDescent="0.25">
      <c r="D195" s="261"/>
      <c r="E195" s="261"/>
    </row>
    <row r="196" spans="4:5" ht="15.75" customHeight="1" x14ac:dyDescent="0.25">
      <c r="D196" s="261"/>
      <c r="E196" s="261"/>
    </row>
    <row r="197" spans="4:5" ht="15.75" customHeight="1" x14ac:dyDescent="0.25">
      <c r="D197" s="261"/>
      <c r="E197" s="261"/>
    </row>
    <row r="198" spans="4:5" ht="15.75" customHeight="1" x14ac:dyDescent="0.25">
      <c r="D198" s="261"/>
      <c r="E198" s="261"/>
    </row>
    <row r="199" spans="4:5" ht="15.75" customHeight="1" x14ac:dyDescent="0.25">
      <c r="D199" s="261"/>
      <c r="E199" s="261"/>
    </row>
    <row r="200" spans="4:5" ht="15.75" customHeight="1" x14ac:dyDescent="0.25">
      <c r="D200" s="261"/>
      <c r="E200" s="261"/>
    </row>
    <row r="201" spans="4:5" ht="15.75" customHeight="1" x14ac:dyDescent="0.25">
      <c r="D201" s="261"/>
      <c r="E201" s="261"/>
    </row>
    <row r="202" spans="4:5" ht="15.75" customHeight="1" x14ac:dyDescent="0.25">
      <c r="D202" s="261"/>
      <c r="E202" s="261"/>
    </row>
    <row r="203" spans="4:5" ht="15.75" customHeight="1" x14ac:dyDescent="0.25">
      <c r="D203" s="261"/>
      <c r="E203" s="261"/>
    </row>
    <row r="204" spans="4:5" ht="15.75" customHeight="1" x14ac:dyDescent="0.25">
      <c r="D204" s="261"/>
      <c r="E204" s="261"/>
    </row>
    <row r="205" spans="4:5" ht="15.75" customHeight="1" x14ac:dyDescent="0.25">
      <c r="D205" s="261"/>
      <c r="E205" s="261"/>
    </row>
    <row r="206" spans="4:5" ht="15.75" customHeight="1" x14ac:dyDescent="0.25">
      <c r="D206" s="261"/>
      <c r="E206" s="261"/>
    </row>
    <row r="207" spans="4:5" ht="15.75" customHeight="1" x14ac:dyDescent="0.25">
      <c r="D207" s="261"/>
      <c r="E207" s="261"/>
    </row>
    <row r="208" spans="4:5" ht="15.75" customHeight="1" x14ac:dyDescent="0.25">
      <c r="D208" s="261"/>
      <c r="E208" s="261"/>
    </row>
    <row r="209" spans="4:5" ht="15.75" customHeight="1" x14ac:dyDescent="0.25">
      <c r="D209" s="261"/>
      <c r="E209" s="261"/>
    </row>
    <row r="210" spans="4:5" ht="15.75" customHeight="1" x14ac:dyDescent="0.25">
      <c r="D210" s="261"/>
      <c r="E210" s="261"/>
    </row>
    <row r="211" spans="4:5" ht="15.75" customHeight="1" x14ac:dyDescent="0.25">
      <c r="D211" s="261"/>
      <c r="E211" s="261"/>
    </row>
    <row r="212" spans="4:5" ht="15.75" customHeight="1" x14ac:dyDescent="0.25">
      <c r="D212" s="261"/>
      <c r="E212" s="261"/>
    </row>
    <row r="213" spans="4:5" ht="15.75" customHeight="1" x14ac:dyDescent="0.25">
      <c r="D213" s="261"/>
      <c r="E213" s="261"/>
    </row>
    <row r="214" spans="4:5" ht="15.75" customHeight="1" x14ac:dyDescent="0.25">
      <c r="D214" s="261"/>
      <c r="E214" s="261"/>
    </row>
    <row r="215" spans="4:5" ht="15.75" customHeight="1" x14ac:dyDescent="0.25">
      <c r="D215" s="261"/>
      <c r="E215" s="261"/>
    </row>
    <row r="216" spans="4:5" ht="15.75" customHeight="1" x14ac:dyDescent="0.25">
      <c r="D216" s="261"/>
      <c r="E216" s="261"/>
    </row>
    <row r="217" spans="4:5" ht="15.75" customHeight="1" x14ac:dyDescent="0.25">
      <c r="D217" s="261"/>
      <c r="E217" s="261"/>
    </row>
    <row r="218" spans="4:5" ht="15.75" customHeight="1" x14ac:dyDescent="0.25">
      <c r="D218" s="261"/>
      <c r="E218" s="261"/>
    </row>
    <row r="219" spans="4:5" ht="15.75" customHeight="1" x14ac:dyDescent="0.25"/>
    <row r="220" spans="4:5" ht="15.75" customHeight="1" x14ac:dyDescent="0.25"/>
    <row r="221" spans="4:5" ht="15.75" customHeight="1" x14ac:dyDescent="0.25"/>
    <row r="222" spans="4:5" ht="15.75" customHeight="1" x14ac:dyDescent="0.25"/>
    <row r="223" spans="4:5" ht="15.75" customHeight="1" x14ac:dyDescent="0.25"/>
    <row r="224" spans="4: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sheetData>
  <pageMargins left="0.7" right="0.7" top="0.75" bottom="0.75" header="0" footer="0"/>
  <pageSetup paperSize="9" scale="8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G989"/>
  <sheetViews>
    <sheetView workbookViewId="0">
      <selection activeCell="B8" sqref="B8"/>
    </sheetView>
  </sheetViews>
  <sheetFormatPr defaultColWidth="14.42578125" defaultRowHeight="15" customHeight="1" x14ac:dyDescent="0.25"/>
  <cols>
    <col min="1" max="1" width="11.7109375" customWidth="1"/>
    <col min="2" max="2" width="45.28515625" customWidth="1"/>
    <col min="3" max="3" width="7" customWidth="1"/>
    <col min="4" max="4" width="8.85546875" customWidth="1"/>
    <col min="5" max="5" width="11.7109375" customWidth="1"/>
    <col min="6" max="6" width="10.7109375" customWidth="1"/>
    <col min="7" max="7" width="28.140625" customWidth="1"/>
    <col min="8" max="26" width="8.7109375" customWidth="1"/>
  </cols>
  <sheetData>
    <row r="1" spans="1:7" x14ac:dyDescent="0.25">
      <c r="A1" s="16"/>
      <c r="B1" s="17" t="s">
        <v>3</v>
      </c>
      <c r="C1" s="18"/>
      <c r="D1" s="19"/>
      <c r="E1" s="20"/>
      <c r="F1" s="20"/>
      <c r="G1" s="12"/>
    </row>
    <row r="2" spans="1:7" ht="31.5" x14ac:dyDescent="0.25">
      <c r="A2" s="21"/>
      <c r="B2" s="22" t="s">
        <v>4</v>
      </c>
      <c r="C2" s="23"/>
      <c r="D2" s="24"/>
      <c r="E2" s="25"/>
      <c r="F2" s="25"/>
      <c r="G2" s="12"/>
    </row>
    <row r="3" spans="1:7" x14ac:dyDescent="0.25">
      <c r="G3" s="12"/>
    </row>
    <row r="4" spans="1:7" ht="15.75" x14ac:dyDescent="0.25">
      <c r="A4" s="29" t="s">
        <v>27</v>
      </c>
      <c r="B4" s="29" t="s">
        <v>119</v>
      </c>
      <c r="C4" s="29"/>
      <c r="D4" s="29"/>
      <c r="E4" s="29"/>
      <c r="F4" s="29"/>
      <c r="G4" s="12"/>
    </row>
    <row r="5" spans="1:7" x14ac:dyDescent="0.25">
      <c r="G5" s="12"/>
    </row>
    <row r="6" spans="1:7" x14ac:dyDescent="0.25">
      <c r="A6" s="35" t="s">
        <v>44</v>
      </c>
      <c r="B6" s="36" t="s">
        <v>45</v>
      </c>
      <c r="C6" s="37" t="s">
        <v>46</v>
      </c>
      <c r="D6" s="37" t="s">
        <v>47</v>
      </c>
      <c r="E6" s="37" t="s">
        <v>48</v>
      </c>
      <c r="F6" s="38" t="s">
        <v>49</v>
      </c>
      <c r="G6" s="12"/>
    </row>
    <row r="7" spans="1:7" ht="15.75" x14ac:dyDescent="0.25">
      <c r="A7" s="113" t="s">
        <v>6</v>
      </c>
      <c r="B7" s="114" t="s">
        <v>30</v>
      </c>
      <c r="C7" s="115"/>
      <c r="D7" s="116"/>
      <c r="E7" s="117"/>
      <c r="F7" s="117"/>
      <c r="G7" s="12"/>
    </row>
    <row r="8" spans="1:7" x14ac:dyDescent="0.25">
      <c r="B8" s="44"/>
      <c r="C8" s="31"/>
      <c r="D8" s="32"/>
      <c r="E8" s="33"/>
      <c r="F8" s="33"/>
      <c r="G8" s="12"/>
    </row>
    <row r="9" spans="1:7" ht="39" x14ac:dyDescent="0.25">
      <c r="A9" s="45">
        <v>1</v>
      </c>
      <c r="B9" s="46" t="s">
        <v>50</v>
      </c>
      <c r="C9" s="31" t="s">
        <v>51</v>
      </c>
      <c r="D9" s="122">
        <v>96</v>
      </c>
      <c r="E9" s="122"/>
      <c r="F9" s="33">
        <f t="shared" ref="F9:F11" si="0">D9*E9</f>
        <v>0</v>
      </c>
      <c r="G9" s="12"/>
    </row>
    <row r="10" spans="1:7" ht="55.5" customHeight="1" x14ac:dyDescent="0.25">
      <c r="A10" s="47">
        <v>2</v>
      </c>
      <c r="B10" s="46" t="s">
        <v>254</v>
      </c>
      <c r="C10" s="31" t="s">
        <v>52</v>
      </c>
      <c r="D10" s="122">
        <v>485</v>
      </c>
      <c r="E10" s="122"/>
      <c r="F10" s="33">
        <f t="shared" si="0"/>
        <v>0</v>
      </c>
      <c r="G10" s="12"/>
    </row>
    <row r="11" spans="1:7" ht="42" customHeight="1" x14ac:dyDescent="0.25">
      <c r="A11" s="47">
        <v>3</v>
      </c>
      <c r="B11" s="46" t="s">
        <v>253</v>
      </c>
      <c r="C11" s="31" t="s">
        <v>52</v>
      </c>
      <c r="D11" s="122">
        <v>485</v>
      </c>
      <c r="E11" s="122"/>
      <c r="F11" s="33">
        <f t="shared" si="0"/>
        <v>0</v>
      </c>
      <c r="G11" s="12"/>
    </row>
    <row r="12" spans="1:7" x14ac:dyDescent="0.25">
      <c r="A12" s="48"/>
      <c r="B12" s="49" t="s">
        <v>53</v>
      </c>
      <c r="C12" s="50"/>
      <c r="D12" s="51"/>
      <c r="E12" s="52"/>
      <c r="F12" s="53">
        <f>SUM(F9:F11)</f>
        <v>0</v>
      </c>
      <c r="G12" s="12"/>
    </row>
    <row r="13" spans="1:7" x14ac:dyDescent="0.25">
      <c r="A13" s="54"/>
      <c r="B13" s="8"/>
      <c r="C13" s="55"/>
      <c r="D13" s="32"/>
      <c r="E13" s="33"/>
      <c r="F13" s="56"/>
      <c r="G13" s="12"/>
    </row>
    <row r="14" spans="1:7" ht="15.75" x14ac:dyDescent="0.25">
      <c r="A14" s="110" t="s">
        <v>8</v>
      </c>
      <c r="B14" s="110" t="s">
        <v>7</v>
      </c>
      <c r="C14" s="110"/>
      <c r="D14" s="110"/>
      <c r="E14" s="110"/>
      <c r="F14" s="110"/>
      <c r="G14" s="12"/>
    </row>
    <row r="15" spans="1:7" ht="26.25" x14ac:dyDescent="0.25">
      <c r="A15" s="110"/>
      <c r="B15" s="112" t="s">
        <v>54</v>
      </c>
      <c r="C15" s="110"/>
      <c r="D15" s="110"/>
      <c r="E15" s="110"/>
      <c r="F15" s="110"/>
      <c r="G15" s="12"/>
    </row>
    <row r="16" spans="1:7" ht="15.75" x14ac:dyDescent="0.25">
      <c r="A16" s="60"/>
      <c r="B16" s="61"/>
      <c r="C16" s="60"/>
      <c r="D16" s="60"/>
      <c r="E16" s="60"/>
      <c r="F16" s="60"/>
      <c r="G16" s="12"/>
    </row>
    <row r="17" spans="1:7" ht="15.75" x14ac:dyDescent="0.25">
      <c r="A17" s="110" t="s">
        <v>55</v>
      </c>
      <c r="B17" s="112" t="s">
        <v>56</v>
      </c>
      <c r="C17" s="110"/>
      <c r="D17" s="110"/>
      <c r="E17" s="110"/>
      <c r="F17" s="110"/>
      <c r="G17" s="12"/>
    </row>
    <row r="18" spans="1:7" x14ac:dyDescent="0.25">
      <c r="A18" s="142">
        <v>1</v>
      </c>
      <c r="B18" s="125" t="s">
        <v>215</v>
      </c>
      <c r="C18" s="186"/>
      <c r="D18" s="187"/>
      <c r="E18" s="121"/>
      <c r="F18" s="121"/>
      <c r="G18" s="12"/>
    </row>
    <row r="19" spans="1:7" x14ac:dyDescent="0.25">
      <c r="A19" s="142">
        <v>2</v>
      </c>
      <c r="B19" s="143" t="s">
        <v>120</v>
      </c>
      <c r="C19" s="119" t="s">
        <v>58</v>
      </c>
      <c r="D19" s="120">
        <v>8</v>
      </c>
      <c r="E19" s="122"/>
      <c r="F19" s="122">
        <f t="shared" ref="F19:F25" si="1">E19*D19</f>
        <v>0</v>
      </c>
      <c r="G19" s="12"/>
    </row>
    <row r="20" spans="1:7" ht="15.75" customHeight="1" x14ac:dyDescent="0.25">
      <c r="A20" s="142">
        <v>3</v>
      </c>
      <c r="B20" s="118" t="s">
        <v>90</v>
      </c>
      <c r="C20" s="119" t="s">
        <v>58</v>
      </c>
      <c r="D20" s="120">
        <f>62</f>
        <v>62</v>
      </c>
      <c r="E20" s="122"/>
      <c r="F20" s="122">
        <f t="shared" si="1"/>
        <v>0</v>
      </c>
      <c r="G20" s="12"/>
    </row>
    <row r="21" spans="1:7" ht="15.75" customHeight="1" x14ac:dyDescent="0.25">
      <c r="A21" s="142">
        <v>4</v>
      </c>
      <c r="B21" s="118" t="s">
        <v>121</v>
      </c>
      <c r="C21" s="119" t="s">
        <v>58</v>
      </c>
      <c r="D21" s="120">
        <v>6</v>
      </c>
      <c r="E21" s="122"/>
      <c r="F21" s="122">
        <f t="shared" si="1"/>
        <v>0</v>
      </c>
      <c r="G21" s="12"/>
    </row>
    <row r="22" spans="1:7" ht="15.75" customHeight="1" x14ac:dyDescent="0.25">
      <c r="A22" s="142"/>
      <c r="B22" s="125" t="s">
        <v>181</v>
      </c>
      <c r="C22" s="119"/>
      <c r="D22" s="120"/>
      <c r="E22" s="122"/>
      <c r="F22" s="122"/>
      <c r="G22" s="12"/>
    </row>
    <row r="23" spans="1:7" ht="15.75" customHeight="1" x14ac:dyDescent="0.25">
      <c r="A23" s="142">
        <v>5</v>
      </c>
      <c r="B23" s="118" t="s">
        <v>122</v>
      </c>
      <c r="C23" s="119" t="s">
        <v>58</v>
      </c>
      <c r="D23" s="120">
        <v>9</v>
      </c>
      <c r="E23" s="122"/>
      <c r="F23" s="122">
        <f t="shared" si="1"/>
        <v>0</v>
      </c>
      <c r="G23" s="12"/>
    </row>
    <row r="24" spans="1:7" ht="15.75" customHeight="1" x14ac:dyDescent="0.25">
      <c r="A24" s="142">
        <v>6</v>
      </c>
      <c r="B24" s="124" t="s">
        <v>123</v>
      </c>
      <c r="C24" s="119" t="s">
        <v>58</v>
      </c>
      <c r="D24" s="120">
        <v>9</v>
      </c>
      <c r="E24" s="122"/>
      <c r="F24" s="122">
        <f t="shared" si="1"/>
        <v>0</v>
      </c>
      <c r="G24" s="12"/>
    </row>
    <row r="25" spans="1:7" ht="15.75" customHeight="1" x14ac:dyDescent="0.25">
      <c r="A25" s="142">
        <v>7</v>
      </c>
      <c r="B25" s="118" t="s">
        <v>124</v>
      </c>
      <c r="C25" s="119" t="s">
        <v>58</v>
      </c>
      <c r="D25" s="120">
        <v>9</v>
      </c>
      <c r="E25" s="122"/>
      <c r="F25" s="122">
        <f t="shared" si="1"/>
        <v>0</v>
      </c>
      <c r="G25" s="12"/>
    </row>
    <row r="26" spans="1:7" ht="15.75" customHeight="1" x14ac:dyDescent="0.25">
      <c r="A26" s="48"/>
      <c r="B26" s="49" t="s">
        <v>63</v>
      </c>
      <c r="C26" s="89"/>
      <c r="D26" s="51">
        <f>SUM(D19:D25)</f>
        <v>103</v>
      </c>
      <c r="E26" s="52"/>
      <c r="F26" s="53">
        <f>SUM(F18:F25)</f>
        <v>0</v>
      </c>
      <c r="G26" s="12"/>
    </row>
    <row r="27" spans="1:7" ht="15.75" customHeight="1" x14ac:dyDescent="0.25">
      <c r="A27" s="54"/>
      <c r="B27" s="8"/>
      <c r="C27" s="65"/>
      <c r="D27" s="32"/>
      <c r="E27" s="33"/>
      <c r="F27" s="56"/>
      <c r="G27" s="12"/>
    </row>
    <row r="28" spans="1:7" ht="15.75" customHeight="1" x14ac:dyDescent="0.25">
      <c r="A28" s="110" t="s">
        <v>64</v>
      </c>
      <c r="B28" s="112" t="s">
        <v>65</v>
      </c>
      <c r="C28" s="113"/>
      <c r="D28" s="110"/>
      <c r="E28" s="110"/>
      <c r="F28" s="110"/>
    </row>
    <row r="29" spans="1:7" ht="15.75" customHeight="1" x14ac:dyDescent="0.25">
      <c r="A29" s="125"/>
      <c r="B29" s="125" t="s">
        <v>203</v>
      </c>
      <c r="C29" s="201"/>
      <c r="D29" s="125"/>
      <c r="E29" s="125"/>
      <c r="F29" s="125"/>
    </row>
    <row r="30" spans="1:7" ht="15.75" customHeight="1" x14ac:dyDescent="0.25">
      <c r="A30" s="142">
        <v>1</v>
      </c>
      <c r="B30" s="118" t="s">
        <v>125</v>
      </c>
      <c r="C30" s="119" t="s">
        <v>58</v>
      </c>
      <c r="D30" s="120">
        <v>9</v>
      </c>
      <c r="E30" s="122"/>
      <c r="F30" s="162">
        <f t="shared" ref="F30:F32" si="2">E30*D30</f>
        <v>0</v>
      </c>
    </row>
    <row r="31" spans="1:7" ht="15.75" customHeight="1" x14ac:dyDescent="0.25">
      <c r="A31" s="142">
        <v>2</v>
      </c>
      <c r="B31" s="118" t="s">
        <v>126</v>
      </c>
      <c r="C31" s="119" t="s">
        <v>58</v>
      </c>
      <c r="D31" s="120">
        <v>9</v>
      </c>
      <c r="E31" s="122"/>
      <c r="F31" s="162">
        <f t="shared" si="2"/>
        <v>0</v>
      </c>
    </row>
    <row r="32" spans="1:7" ht="15.75" customHeight="1" x14ac:dyDescent="0.25">
      <c r="A32" s="142">
        <v>3</v>
      </c>
      <c r="B32" s="118" t="s">
        <v>107</v>
      </c>
      <c r="C32" s="119" t="s">
        <v>58</v>
      </c>
      <c r="D32" s="120">
        <v>9</v>
      </c>
      <c r="E32" s="122"/>
      <c r="F32" s="162">
        <f t="shared" si="2"/>
        <v>0</v>
      </c>
    </row>
    <row r="33" spans="1:7" ht="15.75" customHeight="1" x14ac:dyDescent="0.25">
      <c r="A33" s="48"/>
      <c r="B33" s="49" t="s">
        <v>67</v>
      </c>
      <c r="C33" s="50"/>
      <c r="D33" s="51"/>
      <c r="E33" s="52"/>
      <c r="F33" s="53">
        <f>SUM(F30:F32)</f>
        <v>0</v>
      </c>
    </row>
    <row r="34" spans="1:7" ht="15.75" customHeight="1" x14ac:dyDescent="0.25"/>
    <row r="35" spans="1:7" ht="15.75" customHeight="1" x14ac:dyDescent="0.25">
      <c r="A35" s="110" t="s">
        <v>68</v>
      </c>
      <c r="B35" s="112" t="s">
        <v>69</v>
      </c>
      <c r="C35" s="110"/>
      <c r="D35" s="110"/>
      <c r="E35" s="110"/>
      <c r="F35" s="110"/>
    </row>
    <row r="36" spans="1:7" ht="15.75" customHeight="1" x14ac:dyDescent="0.25">
      <c r="A36" s="64"/>
      <c r="B36" s="46"/>
      <c r="C36" s="64"/>
      <c r="D36" s="64"/>
      <c r="E36" s="64"/>
      <c r="F36" s="64"/>
    </row>
    <row r="37" spans="1:7" ht="15.75" customHeight="1" x14ac:dyDescent="0.25">
      <c r="A37" s="48"/>
      <c r="B37" s="49" t="s">
        <v>71</v>
      </c>
      <c r="C37" s="50"/>
      <c r="D37" s="51"/>
      <c r="E37" s="52"/>
      <c r="F37" s="53">
        <f>SUM(F36:F36)</f>
        <v>0</v>
      </c>
    </row>
    <row r="38" spans="1:7" ht="15.75" customHeight="1" x14ac:dyDescent="0.25">
      <c r="A38" s="54"/>
      <c r="B38" s="8"/>
      <c r="C38" s="55"/>
      <c r="D38" s="32"/>
      <c r="E38" s="33"/>
      <c r="F38" s="56"/>
    </row>
    <row r="39" spans="1:7" ht="15.75" customHeight="1" x14ac:dyDescent="0.25">
      <c r="A39" s="110" t="s">
        <v>72</v>
      </c>
      <c r="B39" s="112" t="s">
        <v>73</v>
      </c>
      <c r="C39" s="110"/>
      <c r="D39" s="110"/>
      <c r="E39" s="110"/>
      <c r="F39" s="110"/>
    </row>
    <row r="40" spans="1:7" ht="28.5" customHeight="1" x14ac:dyDescent="0.25">
      <c r="A40" s="64"/>
      <c r="B40" s="122" t="s">
        <v>199</v>
      </c>
      <c r="C40" s="186" t="s">
        <v>52</v>
      </c>
      <c r="D40" s="252">
        <v>731.5</v>
      </c>
      <c r="E40" s="122"/>
      <c r="F40" s="124">
        <f>D40*E40</f>
        <v>0</v>
      </c>
      <c r="G40" s="144"/>
    </row>
    <row r="41" spans="1:7" ht="15.75" customHeight="1" x14ac:dyDescent="0.25">
      <c r="A41" s="48"/>
      <c r="B41" s="49" t="s">
        <v>74</v>
      </c>
      <c r="C41" s="50"/>
      <c r="D41" s="51"/>
      <c r="E41" s="52"/>
      <c r="F41" s="53">
        <f>F40</f>
        <v>0</v>
      </c>
      <c r="G41" s="12"/>
    </row>
    <row r="42" spans="1:7" ht="15.75" customHeight="1" x14ac:dyDescent="0.25">
      <c r="A42" s="64"/>
      <c r="B42" s="8"/>
      <c r="C42" s="64"/>
      <c r="D42" s="64"/>
      <c r="E42" s="64"/>
      <c r="F42" s="64"/>
      <c r="G42" s="12"/>
    </row>
    <row r="43" spans="1:7" ht="15.75" customHeight="1" x14ac:dyDescent="0.25">
      <c r="A43" s="71" t="s">
        <v>8</v>
      </c>
      <c r="B43" s="72" t="s">
        <v>118</v>
      </c>
      <c r="C43" s="73"/>
      <c r="D43" s="74"/>
      <c r="E43" s="75"/>
      <c r="F43" s="75"/>
      <c r="G43" s="12"/>
    </row>
    <row r="44" spans="1:7" ht="15.75" customHeight="1" x14ac:dyDescent="0.25">
      <c r="A44" s="76"/>
      <c r="B44" s="8" t="s">
        <v>76</v>
      </c>
      <c r="C44" s="31"/>
      <c r="D44" s="32"/>
      <c r="E44" s="33"/>
      <c r="F44" s="77">
        <f>F41+F37+F33+F26</f>
        <v>0</v>
      </c>
    </row>
    <row r="45" spans="1:7" ht="15.75" customHeight="1" x14ac:dyDescent="0.25">
      <c r="A45" s="54"/>
      <c r="B45" s="8" t="s">
        <v>77</v>
      </c>
      <c r="C45" s="31"/>
      <c r="D45" s="32"/>
      <c r="E45" s="33"/>
      <c r="F45" s="77">
        <f>F44*0.15</f>
        <v>0</v>
      </c>
    </row>
    <row r="46" spans="1:7" ht="15.75" customHeight="1" x14ac:dyDescent="0.25">
      <c r="A46" s="54"/>
      <c r="B46" s="8" t="s">
        <v>78</v>
      </c>
      <c r="C46" s="31"/>
      <c r="D46" s="32"/>
      <c r="E46" s="33"/>
      <c r="F46" s="77">
        <f>(F44+F45)*0.22</f>
        <v>0</v>
      </c>
    </row>
    <row r="47" spans="1:7" ht="15.75" customHeight="1" x14ac:dyDescent="0.25">
      <c r="A47" s="72"/>
      <c r="B47" s="72" t="s">
        <v>79</v>
      </c>
      <c r="C47" s="72"/>
      <c r="D47" s="72"/>
      <c r="E47" s="72"/>
      <c r="F47" s="94">
        <f>F44+F45+F46</f>
        <v>0</v>
      </c>
    </row>
    <row r="48" spans="1:7" ht="11.25" customHeight="1" x14ac:dyDescent="0.25"/>
    <row r="49" spans="1:7" ht="18.75" customHeight="1" x14ac:dyDescent="0.25">
      <c r="A49" s="110" t="s">
        <v>80</v>
      </c>
      <c r="B49" s="110" t="s">
        <v>81</v>
      </c>
      <c r="C49" s="111"/>
      <c r="D49" s="110"/>
      <c r="E49" s="110"/>
      <c r="F49" s="110"/>
    </row>
    <row r="50" spans="1:7" ht="18" customHeight="1" x14ac:dyDescent="0.25">
      <c r="B50" s="88"/>
      <c r="C50" s="27"/>
      <c r="D50" s="27"/>
      <c r="E50" s="87"/>
      <c r="F50" s="27"/>
    </row>
    <row r="51" spans="1:7" ht="15.75" customHeight="1" x14ac:dyDescent="0.25">
      <c r="A51" s="165"/>
      <c r="B51" s="166" t="s">
        <v>82</v>
      </c>
      <c r="C51" s="167"/>
      <c r="D51" s="168"/>
      <c r="E51" s="169"/>
      <c r="F51" s="170">
        <f>F50</f>
        <v>0</v>
      </c>
    </row>
    <row r="52" spans="1:7" ht="15.75" customHeight="1" x14ac:dyDescent="0.25">
      <c r="A52" s="80"/>
      <c r="B52" s="81"/>
      <c r="C52" s="9"/>
      <c r="D52" s="10"/>
      <c r="E52" s="6"/>
      <c r="F52" s="6"/>
    </row>
    <row r="53" spans="1:7" ht="15.75" customHeight="1" x14ac:dyDescent="0.25">
      <c r="A53" s="82" t="s">
        <v>83</v>
      </c>
      <c r="B53" s="83" t="s">
        <v>84</v>
      </c>
      <c r="C53" s="84"/>
      <c r="D53" s="85"/>
      <c r="E53" s="86"/>
      <c r="F53" s="86"/>
    </row>
    <row r="54" spans="1:7" ht="15.75" customHeight="1" x14ac:dyDescent="0.25">
      <c r="A54" s="76"/>
      <c r="B54" s="8" t="s">
        <v>76</v>
      </c>
      <c r="C54" s="31"/>
      <c r="D54" s="32"/>
      <c r="E54" s="33"/>
      <c r="F54" s="77">
        <f>F51</f>
        <v>0</v>
      </c>
      <c r="G54" s="12"/>
    </row>
    <row r="55" spans="1:7" ht="15.75" customHeight="1" x14ac:dyDescent="0.25">
      <c r="A55" s="54"/>
      <c r="B55" s="8" t="s">
        <v>77</v>
      </c>
      <c r="C55" s="31"/>
      <c r="D55" s="32"/>
      <c r="E55" s="33"/>
      <c r="F55" s="77">
        <f>F54*0.15</f>
        <v>0</v>
      </c>
      <c r="G55" s="12"/>
    </row>
    <row r="56" spans="1:7" ht="15.75" customHeight="1" x14ac:dyDescent="0.25">
      <c r="A56" s="54"/>
      <c r="B56" s="8" t="s">
        <v>78</v>
      </c>
      <c r="C56" s="31"/>
      <c r="D56" s="32"/>
      <c r="E56" s="33"/>
      <c r="F56" s="77">
        <f>(F54+F55)*0.22</f>
        <v>0</v>
      </c>
      <c r="G56" s="12"/>
    </row>
    <row r="57" spans="1:7" ht="15.75" customHeight="1" x14ac:dyDescent="0.25">
      <c r="A57" s="72"/>
      <c r="B57" s="72" t="s">
        <v>79</v>
      </c>
      <c r="C57" s="72"/>
      <c r="D57" s="72"/>
      <c r="E57" s="72"/>
      <c r="F57" s="78">
        <f>F54+F55+F56</f>
        <v>0</v>
      </c>
      <c r="G57" s="12"/>
    </row>
    <row r="58" spans="1:7" ht="15.75" customHeight="1" x14ac:dyDescent="0.25">
      <c r="G58" s="12"/>
    </row>
    <row r="59" spans="1:7" ht="15.75" customHeight="1" x14ac:dyDescent="0.25">
      <c r="A59" s="110" t="s">
        <v>85</v>
      </c>
      <c r="B59" s="110" t="s">
        <v>86</v>
      </c>
      <c r="C59" s="111"/>
      <c r="D59" s="110"/>
      <c r="E59" s="110"/>
      <c r="F59" s="110"/>
      <c r="G59" s="12"/>
    </row>
    <row r="60" spans="1:7" ht="15.75" customHeight="1" x14ac:dyDescent="0.25">
      <c r="B60" s="88"/>
      <c r="C60" s="27"/>
      <c r="D60" s="27"/>
      <c r="E60" s="27"/>
      <c r="F60" s="27"/>
      <c r="G60" s="12"/>
    </row>
    <row r="61" spans="1:7" ht="15.75" customHeight="1" x14ac:dyDescent="0.25">
      <c r="A61" s="95"/>
      <c r="B61" s="96" t="s">
        <v>82</v>
      </c>
      <c r="C61" s="97"/>
      <c r="D61" s="98"/>
      <c r="E61" s="99"/>
      <c r="F61" s="100">
        <f>F60</f>
        <v>0</v>
      </c>
      <c r="G61" s="12"/>
    </row>
    <row r="62" spans="1:7" ht="15.75" customHeight="1" x14ac:dyDescent="0.25">
      <c r="A62" s="80"/>
      <c r="B62" s="81"/>
      <c r="C62" s="9"/>
      <c r="D62" s="10"/>
      <c r="E62" s="6"/>
      <c r="F62" s="6"/>
      <c r="G62" s="12"/>
    </row>
    <row r="63" spans="1:7" ht="15.75" customHeight="1" x14ac:dyDescent="0.25">
      <c r="A63" s="82" t="s">
        <v>83</v>
      </c>
      <c r="B63" s="83" t="s">
        <v>87</v>
      </c>
      <c r="C63" s="84"/>
      <c r="D63" s="85"/>
      <c r="E63" s="86"/>
      <c r="F63" s="86"/>
      <c r="G63" s="12"/>
    </row>
    <row r="64" spans="1:7" ht="15.75" customHeight="1" x14ac:dyDescent="0.25">
      <c r="A64" s="76"/>
      <c r="B64" s="8" t="s">
        <v>76</v>
      </c>
      <c r="C64" s="31"/>
      <c r="D64" s="32"/>
      <c r="E64" s="33"/>
      <c r="F64" s="77">
        <f>F61</f>
        <v>0</v>
      </c>
      <c r="G64" s="12"/>
    </row>
    <row r="65" spans="1:7" ht="15.75" customHeight="1" x14ac:dyDescent="0.25">
      <c r="A65" s="54"/>
      <c r="B65" s="8" t="s">
        <v>77</v>
      </c>
      <c r="C65" s="31"/>
      <c r="D65" s="32"/>
      <c r="E65" s="33"/>
      <c r="F65" s="77">
        <f>F64*0.15</f>
        <v>0</v>
      </c>
      <c r="G65" s="12"/>
    </row>
    <row r="66" spans="1:7" ht="15.75" customHeight="1" x14ac:dyDescent="0.25">
      <c r="A66" s="54"/>
      <c r="B66" s="8" t="s">
        <v>78</v>
      </c>
      <c r="C66" s="31"/>
      <c r="D66" s="32"/>
      <c r="E66" s="33"/>
      <c r="F66" s="77">
        <f>(F64+F65)*0.22</f>
        <v>0</v>
      </c>
      <c r="G66" s="12"/>
    </row>
    <row r="67" spans="1:7" ht="15.75" customHeight="1" x14ac:dyDescent="0.25">
      <c r="A67" s="72"/>
      <c r="B67" s="72" t="s">
        <v>79</v>
      </c>
      <c r="C67" s="72"/>
      <c r="D67" s="72"/>
      <c r="E67" s="72"/>
      <c r="F67" s="78">
        <f>F64+F65+F66</f>
        <v>0</v>
      </c>
      <c r="G67" s="12"/>
    </row>
    <row r="68" spans="1:7" ht="15.75" customHeight="1" x14ac:dyDescent="0.25">
      <c r="B68" s="12"/>
      <c r="C68" s="9"/>
      <c r="D68" s="10"/>
      <c r="E68" s="6"/>
      <c r="F68" s="6"/>
      <c r="G68" s="12"/>
    </row>
    <row r="69" spans="1:7" ht="15.75" customHeight="1" x14ac:dyDescent="0.25">
      <c r="B69" s="12"/>
      <c r="C69" s="9"/>
      <c r="D69" s="10"/>
      <c r="E69" s="6"/>
      <c r="F69" s="6"/>
      <c r="G69" s="12"/>
    </row>
    <row r="70" spans="1:7" ht="15.75" customHeight="1" x14ac:dyDescent="0.25">
      <c r="B70" s="12"/>
      <c r="C70" s="9"/>
      <c r="D70" s="10"/>
      <c r="E70" s="6"/>
      <c r="F70" s="6"/>
      <c r="G70" s="12"/>
    </row>
    <row r="71" spans="1:7" ht="15.75" customHeight="1" x14ac:dyDescent="0.25">
      <c r="B71" s="12"/>
      <c r="C71" s="9"/>
      <c r="D71" s="10"/>
      <c r="E71" s="6"/>
      <c r="F71" s="6"/>
      <c r="G71" s="12"/>
    </row>
    <row r="72" spans="1:7" ht="15.75" customHeight="1" x14ac:dyDescent="0.25">
      <c r="B72" s="12"/>
      <c r="C72" s="9"/>
      <c r="D72" s="10"/>
      <c r="E72" s="6"/>
      <c r="F72" s="6"/>
      <c r="G72" s="12"/>
    </row>
    <row r="73" spans="1:7" ht="15.75" customHeight="1" x14ac:dyDescent="0.25">
      <c r="B73" s="12"/>
      <c r="C73" s="9"/>
      <c r="D73" s="10"/>
      <c r="E73" s="6"/>
      <c r="F73" s="6"/>
      <c r="G73" s="12"/>
    </row>
    <row r="74" spans="1:7" ht="15.75" customHeight="1" x14ac:dyDescent="0.25">
      <c r="B74" s="12"/>
      <c r="C74" s="9"/>
      <c r="D74" s="10"/>
      <c r="E74" s="6"/>
      <c r="F74" s="6"/>
      <c r="G74" s="12"/>
    </row>
    <row r="75" spans="1:7" ht="15.75" customHeight="1" x14ac:dyDescent="0.25">
      <c r="B75" s="12"/>
      <c r="C75" s="9"/>
      <c r="D75" s="10"/>
      <c r="E75" s="6"/>
      <c r="F75" s="6"/>
      <c r="G75" s="12"/>
    </row>
    <row r="76" spans="1:7" ht="15.75" customHeight="1" x14ac:dyDescent="0.25">
      <c r="B76" s="12"/>
      <c r="C76" s="9"/>
      <c r="D76" s="10"/>
      <c r="E76" s="6"/>
      <c r="F76" s="6"/>
      <c r="G76" s="12"/>
    </row>
    <row r="77" spans="1:7" ht="15.75" customHeight="1" x14ac:dyDescent="0.25">
      <c r="B77" s="12"/>
      <c r="C77" s="9"/>
      <c r="D77" s="10"/>
      <c r="E77" s="6"/>
      <c r="F77" s="6"/>
      <c r="G77" s="12"/>
    </row>
    <row r="78" spans="1:7" ht="15.75" customHeight="1" x14ac:dyDescent="0.25">
      <c r="B78" s="12"/>
      <c r="C78" s="9"/>
      <c r="D78" s="10"/>
      <c r="E78" s="6"/>
      <c r="F78" s="6"/>
      <c r="G78" s="12"/>
    </row>
    <row r="79" spans="1:7" ht="15.75" customHeight="1" x14ac:dyDescent="0.25">
      <c r="B79" s="12"/>
      <c r="C79" s="9"/>
      <c r="D79" s="10"/>
      <c r="E79" s="6"/>
      <c r="F79" s="6"/>
      <c r="G79" s="12"/>
    </row>
    <row r="80" spans="1:7" ht="15.75" customHeight="1" x14ac:dyDescent="0.25">
      <c r="B80" s="12"/>
      <c r="C80" s="9"/>
      <c r="D80" s="10"/>
      <c r="E80" s="6"/>
      <c r="F80" s="6"/>
      <c r="G80" s="12"/>
    </row>
    <row r="81" spans="2:7" ht="15.75" customHeight="1" x14ac:dyDescent="0.25">
      <c r="B81" s="12"/>
      <c r="C81" s="9"/>
      <c r="D81" s="10"/>
      <c r="E81" s="6"/>
      <c r="F81" s="6"/>
      <c r="G81" s="12"/>
    </row>
    <row r="82" spans="2:7" ht="15.75" customHeight="1" x14ac:dyDescent="0.25">
      <c r="B82" s="12"/>
      <c r="C82" s="9"/>
      <c r="D82" s="10"/>
      <c r="E82" s="6"/>
      <c r="F82" s="6"/>
      <c r="G82" s="12"/>
    </row>
    <row r="83" spans="2:7" ht="15.75" customHeight="1" x14ac:dyDescent="0.25">
      <c r="B83" s="12"/>
      <c r="C83" s="9"/>
      <c r="D83" s="10"/>
      <c r="E83" s="6"/>
      <c r="F83" s="6"/>
      <c r="G83" s="12"/>
    </row>
    <row r="84" spans="2:7" ht="15.75" customHeight="1" x14ac:dyDescent="0.25">
      <c r="B84" s="12"/>
      <c r="C84" s="9"/>
      <c r="D84" s="10"/>
      <c r="E84" s="6"/>
      <c r="F84" s="6"/>
      <c r="G84" s="12"/>
    </row>
    <row r="85" spans="2:7" ht="15.75" customHeight="1" x14ac:dyDescent="0.25">
      <c r="B85" s="12"/>
      <c r="C85" s="9"/>
      <c r="D85" s="10"/>
      <c r="E85" s="6"/>
      <c r="F85" s="6"/>
      <c r="G85" s="12"/>
    </row>
    <row r="86" spans="2:7" ht="15.75" customHeight="1" x14ac:dyDescent="0.25">
      <c r="B86" s="12"/>
      <c r="C86" s="9"/>
      <c r="D86" s="10"/>
      <c r="E86" s="6"/>
      <c r="F86" s="6"/>
      <c r="G86" s="12"/>
    </row>
    <row r="87" spans="2:7" ht="15.75" customHeight="1" x14ac:dyDescent="0.25">
      <c r="B87" s="12"/>
      <c r="C87" s="9"/>
      <c r="D87" s="10"/>
      <c r="E87" s="6"/>
      <c r="F87" s="6"/>
      <c r="G87" s="12"/>
    </row>
    <row r="88" spans="2:7" ht="15.75" customHeight="1" x14ac:dyDescent="0.25">
      <c r="B88" s="12"/>
      <c r="C88" s="9"/>
      <c r="D88" s="10"/>
      <c r="E88" s="6"/>
      <c r="F88" s="6"/>
      <c r="G88" s="12"/>
    </row>
    <row r="89" spans="2:7" ht="15.75" customHeight="1" x14ac:dyDescent="0.25">
      <c r="B89" s="12"/>
      <c r="C89" s="9"/>
      <c r="D89" s="10"/>
      <c r="E89" s="6"/>
      <c r="F89" s="6"/>
      <c r="G89" s="12"/>
    </row>
    <row r="90" spans="2:7" ht="15.75" customHeight="1" x14ac:dyDescent="0.25">
      <c r="B90" s="12"/>
      <c r="C90" s="9"/>
      <c r="D90" s="10"/>
      <c r="E90" s="6"/>
      <c r="F90" s="6"/>
      <c r="G90" s="12"/>
    </row>
    <row r="91" spans="2:7" ht="15.75" customHeight="1" x14ac:dyDescent="0.25">
      <c r="B91" s="12"/>
      <c r="C91" s="9"/>
      <c r="D91" s="10"/>
      <c r="E91" s="6"/>
      <c r="F91" s="6"/>
      <c r="G91" s="12"/>
    </row>
    <row r="92" spans="2:7" ht="15.75" customHeight="1" x14ac:dyDescent="0.25">
      <c r="B92" s="12"/>
      <c r="C92" s="9"/>
      <c r="D92" s="10"/>
      <c r="E92" s="6"/>
      <c r="F92" s="6"/>
      <c r="G92" s="12"/>
    </row>
    <row r="93" spans="2:7" ht="15.75" customHeight="1" x14ac:dyDescent="0.25">
      <c r="B93" s="12"/>
      <c r="C93" s="9"/>
      <c r="D93" s="10"/>
      <c r="E93" s="6"/>
      <c r="F93" s="6"/>
      <c r="G93" s="12"/>
    </row>
    <row r="94" spans="2:7" ht="15.75" customHeight="1" x14ac:dyDescent="0.25">
      <c r="B94" s="12"/>
      <c r="C94" s="9"/>
      <c r="D94" s="10"/>
      <c r="E94" s="6"/>
      <c r="F94" s="6"/>
      <c r="G94" s="12"/>
    </row>
    <row r="95" spans="2:7" ht="15.75" customHeight="1" x14ac:dyDescent="0.25">
      <c r="B95" s="12"/>
      <c r="C95" s="9"/>
      <c r="D95" s="10"/>
      <c r="E95" s="6"/>
      <c r="F95" s="6"/>
      <c r="G95" s="12"/>
    </row>
    <row r="96" spans="2:7" ht="15.75" customHeight="1" x14ac:dyDescent="0.25">
      <c r="B96" s="12"/>
      <c r="C96" s="9"/>
      <c r="D96" s="10"/>
      <c r="E96" s="6"/>
      <c r="F96" s="6"/>
      <c r="G96" s="12"/>
    </row>
    <row r="97" spans="2:7" ht="15.75" customHeight="1" x14ac:dyDescent="0.25">
      <c r="B97" s="12"/>
      <c r="C97" s="9"/>
      <c r="D97" s="10"/>
      <c r="E97" s="6"/>
      <c r="F97" s="6"/>
      <c r="G97" s="12"/>
    </row>
    <row r="98" spans="2:7" ht="15.75" customHeight="1" x14ac:dyDescent="0.25">
      <c r="B98" s="12"/>
      <c r="C98" s="9"/>
      <c r="D98" s="10"/>
      <c r="E98" s="6"/>
      <c r="F98" s="6"/>
      <c r="G98" s="12"/>
    </row>
    <row r="99" spans="2:7" ht="15.75" customHeight="1" x14ac:dyDescent="0.25">
      <c r="B99" s="12"/>
      <c r="C99" s="9"/>
      <c r="D99" s="10"/>
      <c r="E99" s="6"/>
      <c r="F99" s="6"/>
      <c r="G99" s="12"/>
    </row>
    <row r="100" spans="2:7" ht="15.75" customHeight="1" x14ac:dyDescent="0.25">
      <c r="B100" s="12"/>
      <c r="C100" s="9"/>
      <c r="D100" s="10"/>
      <c r="E100" s="6"/>
      <c r="F100" s="6"/>
      <c r="G100" s="12"/>
    </row>
    <row r="101" spans="2:7" ht="15.75" customHeight="1" x14ac:dyDescent="0.25">
      <c r="B101" s="12"/>
      <c r="C101" s="9"/>
      <c r="D101" s="10"/>
      <c r="E101" s="6"/>
      <c r="F101" s="6"/>
      <c r="G101" s="12"/>
    </row>
    <row r="102" spans="2:7" ht="15.75" customHeight="1" x14ac:dyDescent="0.25">
      <c r="B102" s="12"/>
      <c r="C102" s="9"/>
      <c r="D102" s="10"/>
      <c r="E102" s="6"/>
      <c r="F102" s="6"/>
      <c r="G102" s="12"/>
    </row>
    <row r="103" spans="2:7" ht="15.75" customHeight="1" x14ac:dyDescent="0.25">
      <c r="B103" s="12"/>
      <c r="C103" s="9"/>
      <c r="D103" s="10"/>
      <c r="E103" s="6"/>
      <c r="F103" s="6"/>
      <c r="G103" s="12"/>
    </row>
    <row r="104" spans="2:7" ht="15.75" customHeight="1" x14ac:dyDescent="0.25">
      <c r="B104" s="12"/>
      <c r="C104" s="9"/>
      <c r="D104" s="10"/>
      <c r="E104" s="6"/>
      <c r="F104" s="6"/>
      <c r="G104" s="12"/>
    </row>
    <row r="105" spans="2:7" ht="15.75" customHeight="1" x14ac:dyDescent="0.25">
      <c r="B105" s="12"/>
      <c r="C105" s="9"/>
      <c r="D105" s="10"/>
      <c r="E105" s="6"/>
      <c r="F105" s="6"/>
      <c r="G105" s="12"/>
    </row>
    <row r="106" spans="2:7" ht="15.75" customHeight="1" x14ac:dyDescent="0.25">
      <c r="B106" s="12"/>
      <c r="C106" s="9"/>
      <c r="D106" s="10"/>
      <c r="E106" s="6"/>
      <c r="F106" s="6"/>
      <c r="G106" s="12"/>
    </row>
    <row r="107" spans="2:7" ht="15.75" customHeight="1" x14ac:dyDescent="0.25">
      <c r="B107" s="12"/>
      <c r="C107" s="9"/>
      <c r="D107" s="10"/>
      <c r="E107" s="6"/>
      <c r="F107" s="6"/>
      <c r="G107" s="12"/>
    </row>
    <row r="108" spans="2:7" ht="15.75" customHeight="1" x14ac:dyDescent="0.25">
      <c r="B108" s="12"/>
      <c r="C108" s="9"/>
      <c r="D108" s="10"/>
      <c r="E108" s="6"/>
      <c r="F108" s="6"/>
      <c r="G108" s="12"/>
    </row>
    <row r="109" spans="2:7" ht="15.75" customHeight="1" x14ac:dyDescent="0.25">
      <c r="B109" s="12"/>
      <c r="C109" s="9"/>
      <c r="D109" s="10"/>
      <c r="E109" s="6"/>
      <c r="F109" s="6"/>
      <c r="G109" s="12"/>
    </row>
    <row r="110" spans="2:7" ht="15.75" customHeight="1" x14ac:dyDescent="0.25">
      <c r="B110" s="12"/>
      <c r="C110" s="9"/>
      <c r="D110" s="10"/>
      <c r="E110" s="6"/>
      <c r="F110" s="6"/>
      <c r="G110" s="12"/>
    </row>
    <row r="111" spans="2:7" ht="15.75" customHeight="1" x14ac:dyDescent="0.25">
      <c r="B111" s="12"/>
      <c r="C111" s="9"/>
      <c r="D111" s="10"/>
      <c r="E111" s="6"/>
      <c r="F111" s="6"/>
      <c r="G111" s="12"/>
    </row>
    <row r="112" spans="2:7" ht="15.75" customHeight="1" x14ac:dyDescent="0.25">
      <c r="B112" s="12"/>
      <c r="C112" s="9"/>
      <c r="D112" s="10"/>
      <c r="E112" s="6"/>
      <c r="F112" s="6"/>
      <c r="G112" s="12"/>
    </row>
    <row r="113" spans="2:7" ht="15.75" customHeight="1" x14ac:dyDescent="0.25">
      <c r="B113" s="12"/>
      <c r="C113" s="9"/>
      <c r="D113" s="10"/>
      <c r="E113" s="6"/>
      <c r="F113" s="6"/>
      <c r="G113" s="12"/>
    </row>
    <row r="114" spans="2:7" ht="15.75" customHeight="1" x14ac:dyDescent="0.25">
      <c r="B114" s="12"/>
      <c r="C114" s="9"/>
      <c r="D114" s="10"/>
      <c r="E114" s="6"/>
      <c r="F114" s="6"/>
      <c r="G114" s="12"/>
    </row>
    <row r="115" spans="2:7" ht="15.75" customHeight="1" x14ac:dyDescent="0.25">
      <c r="B115" s="12"/>
      <c r="C115" s="9"/>
      <c r="D115" s="10"/>
      <c r="E115" s="6"/>
      <c r="F115" s="6"/>
      <c r="G115" s="12"/>
    </row>
    <row r="116" spans="2:7" ht="15.75" customHeight="1" x14ac:dyDescent="0.25">
      <c r="B116" s="12"/>
      <c r="C116" s="9"/>
      <c r="D116" s="10"/>
      <c r="E116" s="6"/>
      <c r="F116" s="6"/>
      <c r="G116" s="12"/>
    </row>
    <row r="117" spans="2:7" ht="15.75" customHeight="1" x14ac:dyDescent="0.25">
      <c r="B117" s="12"/>
      <c r="C117" s="9"/>
      <c r="D117" s="10"/>
      <c r="E117" s="6"/>
      <c r="F117" s="6"/>
      <c r="G117" s="12"/>
    </row>
    <row r="118" spans="2:7" ht="15.75" customHeight="1" x14ac:dyDescent="0.25">
      <c r="B118" s="12"/>
      <c r="C118" s="9"/>
      <c r="D118" s="10"/>
      <c r="E118" s="6"/>
      <c r="F118" s="6"/>
      <c r="G118" s="12"/>
    </row>
    <row r="119" spans="2:7" ht="15.75" customHeight="1" x14ac:dyDescent="0.25">
      <c r="B119" s="12"/>
      <c r="C119" s="9"/>
      <c r="D119" s="10"/>
      <c r="E119" s="6"/>
      <c r="F119" s="6"/>
      <c r="G119" s="12"/>
    </row>
    <row r="120" spans="2:7" ht="15.75" customHeight="1" x14ac:dyDescent="0.25">
      <c r="B120" s="12"/>
      <c r="C120" s="9"/>
      <c r="D120" s="10"/>
      <c r="E120" s="6"/>
      <c r="F120" s="6"/>
      <c r="G120" s="12"/>
    </row>
    <row r="121" spans="2:7" ht="15.75" customHeight="1" x14ac:dyDescent="0.25">
      <c r="B121" s="12"/>
      <c r="C121" s="9"/>
      <c r="D121" s="10"/>
      <c r="E121" s="6"/>
      <c r="F121" s="6"/>
      <c r="G121" s="12"/>
    </row>
    <row r="122" spans="2:7" ht="15.75" customHeight="1" x14ac:dyDescent="0.25">
      <c r="B122" s="12"/>
      <c r="C122" s="9"/>
      <c r="D122" s="10"/>
      <c r="E122" s="6"/>
      <c r="F122" s="6"/>
      <c r="G122" s="12"/>
    </row>
    <row r="123" spans="2:7" ht="15.75" customHeight="1" x14ac:dyDescent="0.25">
      <c r="B123" s="12"/>
      <c r="C123" s="9"/>
      <c r="D123" s="10"/>
      <c r="E123" s="6"/>
      <c r="F123" s="6"/>
      <c r="G123" s="12"/>
    </row>
    <row r="124" spans="2:7" ht="15.75" customHeight="1" x14ac:dyDescent="0.25">
      <c r="B124" s="12"/>
      <c r="C124" s="9"/>
      <c r="D124" s="10"/>
      <c r="E124" s="6"/>
      <c r="F124" s="6"/>
      <c r="G124" s="12"/>
    </row>
    <row r="125" spans="2:7" ht="15.75" customHeight="1" x14ac:dyDescent="0.25">
      <c r="B125" s="12"/>
      <c r="C125" s="9"/>
      <c r="D125" s="10"/>
      <c r="E125" s="6"/>
      <c r="F125" s="6"/>
      <c r="G125" s="12"/>
    </row>
    <row r="126" spans="2:7" ht="15.75" customHeight="1" x14ac:dyDescent="0.25">
      <c r="B126" s="12"/>
      <c r="C126" s="9"/>
      <c r="D126" s="10"/>
      <c r="E126" s="6"/>
      <c r="F126" s="6"/>
      <c r="G126" s="12"/>
    </row>
    <row r="127" spans="2:7" ht="15.75" customHeight="1" x14ac:dyDescent="0.25">
      <c r="B127" s="12"/>
      <c r="C127" s="9"/>
      <c r="D127" s="10"/>
      <c r="E127" s="6"/>
      <c r="F127" s="6"/>
      <c r="G127" s="12"/>
    </row>
    <row r="128" spans="2:7" ht="15.75" customHeight="1" x14ac:dyDescent="0.25">
      <c r="B128" s="12"/>
      <c r="C128" s="9"/>
      <c r="D128" s="10"/>
      <c r="E128" s="6"/>
      <c r="F128" s="6"/>
      <c r="G128" s="12"/>
    </row>
    <row r="129" spans="2:7" ht="15.75" customHeight="1" x14ac:dyDescent="0.25">
      <c r="B129" s="12"/>
      <c r="C129" s="9"/>
      <c r="D129" s="10"/>
      <c r="E129" s="6"/>
      <c r="F129" s="6"/>
      <c r="G129" s="12"/>
    </row>
    <row r="130" spans="2:7" ht="15.75" customHeight="1" x14ac:dyDescent="0.25">
      <c r="B130" s="12"/>
      <c r="C130" s="9"/>
      <c r="D130" s="10"/>
      <c r="E130" s="6"/>
      <c r="F130" s="6"/>
      <c r="G130" s="12"/>
    </row>
    <row r="131" spans="2:7" ht="15.75" customHeight="1" x14ac:dyDescent="0.25">
      <c r="B131" s="12"/>
      <c r="C131" s="9"/>
      <c r="D131" s="10"/>
      <c r="E131" s="6"/>
      <c r="F131" s="6"/>
      <c r="G131" s="12"/>
    </row>
    <row r="132" spans="2:7" ht="15.75" customHeight="1" x14ac:dyDescent="0.25">
      <c r="B132" s="12"/>
      <c r="C132" s="9"/>
      <c r="D132" s="10"/>
      <c r="E132" s="6"/>
      <c r="F132" s="6"/>
      <c r="G132" s="12"/>
    </row>
    <row r="133" spans="2:7" ht="15.75" customHeight="1" x14ac:dyDescent="0.25">
      <c r="B133" s="12"/>
      <c r="C133" s="9"/>
      <c r="D133" s="10"/>
      <c r="E133" s="6"/>
      <c r="F133" s="6"/>
      <c r="G133" s="12"/>
    </row>
    <row r="134" spans="2:7" ht="15.75" customHeight="1" x14ac:dyDescent="0.25">
      <c r="B134" s="12"/>
      <c r="C134" s="9"/>
      <c r="D134" s="10"/>
      <c r="E134" s="6"/>
      <c r="F134" s="6"/>
      <c r="G134" s="12"/>
    </row>
    <row r="135" spans="2:7" ht="15.75" customHeight="1" x14ac:dyDescent="0.25">
      <c r="B135" s="12"/>
      <c r="C135" s="9"/>
      <c r="D135" s="10"/>
      <c r="E135" s="6"/>
      <c r="F135" s="6"/>
      <c r="G135" s="12"/>
    </row>
    <row r="136" spans="2:7" ht="15.75" customHeight="1" x14ac:dyDescent="0.25">
      <c r="B136" s="12"/>
      <c r="C136" s="9"/>
      <c r="D136" s="10"/>
      <c r="E136" s="6"/>
      <c r="F136" s="6"/>
      <c r="G136" s="12"/>
    </row>
    <row r="137" spans="2:7" ht="15.75" customHeight="1" x14ac:dyDescent="0.25">
      <c r="B137" s="12"/>
      <c r="C137" s="9"/>
      <c r="D137" s="10"/>
      <c r="E137" s="6"/>
      <c r="F137" s="6"/>
      <c r="G137" s="12"/>
    </row>
    <row r="138" spans="2:7" ht="15.75" customHeight="1" x14ac:dyDescent="0.25">
      <c r="B138" s="12"/>
      <c r="C138" s="9"/>
      <c r="D138" s="10"/>
      <c r="E138" s="6"/>
      <c r="F138" s="6"/>
      <c r="G138" s="12"/>
    </row>
    <row r="139" spans="2:7" ht="15.75" customHeight="1" x14ac:dyDescent="0.25">
      <c r="B139" s="12"/>
      <c r="C139" s="9"/>
      <c r="D139" s="10"/>
      <c r="E139" s="6"/>
      <c r="F139" s="6"/>
      <c r="G139" s="12"/>
    </row>
    <row r="140" spans="2:7" ht="15.75" customHeight="1" x14ac:dyDescent="0.25">
      <c r="B140" s="12"/>
      <c r="C140" s="9"/>
      <c r="D140" s="10"/>
      <c r="E140" s="6"/>
      <c r="F140" s="6"/>
      <c r="G140" s="12"/>
    </row>
    <row r="141" spans="2:7" ht="15.75" customHeight="1" x14ac:dyDescent="0.25">
      <c r="B141" s="12"/>
      <c r="C141" s="9"/>
      <c r="D141" s="10"/>
      <c r="E141" s="6"/>
      <c r="F141" s="6"/>
      <c r="G141" s="12"/>
    </row>
    <row r="142" spans="2:7" ht="15.75" customHeight="1" x14ac:dyDescent="0.25">
      <c r="B142" s="12"/>
      <c r="C142" s="9"/>
      <c r="D142" s="10"/>
      <c r="E142" s="6"/>
      <c r="F142" s="6"/>
      <c r="G142" s="12"/>
    </row>
    <row r="143" spans="2:7" ht="15.75" customHeight="1" x14ac:dyDescent="0.25">
      <c r="B143" s="12"/>
      <c r="C143" s="9"/>
      <c r="D143" s="10"/>
      <c r="E143" s="6"/>
      <c r="F143" s="6"/>
      <c r="G143" s="12"/>
    </row>
    <row r="144" spans="2:7" ht="15.75" customHeight="1" x14ac:dyDescent="0.25">
      <c r="B144" s="12"/>
      <c r="C144" s="9"/>
      <c r="D144" s="10"/>
      <c r="E144" s="6"/>
      <c r="F144" s="6"/>
      <c r="G144" s="12"/>
    </row>
    <row r="145" spans="2:7" ht="15.75" customHeight="1" x14ac:dyDescent="0.25">
      <c r="B145" s="12"/>
      <c r="C145" s="9"/>
      <c r="D145" s="10"/>
      <c r="E145" s="6"/>
      <c r="F145" s="6"/>
      <c r="G145" s="12"/>
    </row>
    <row r="146" spans="2:7" ht="15.75" customHeight="1" x14ac:dyDescent="0.25">
      <c r="B146" s="12"/>
      <c r="C146" s="9"/>
      <c r="D146" s="10"/>
      <c r="E146" s="6"/>
      <c r="F146" s="6"/>
      <c r="G146" s="12"/>
    </row>
    <row r="147" spans="2:7" ht="15.75" customHeight="1" x14ac:dyDescent="0.25">
      <c r="B147" s="12"/>
      <c r="C147" s="9"/>
      <c r="D147" s="10"/>
      <c r="E147" s="6"/>
      <c r="F147" s="6"/>
      <c r="G147" s="12"/>
    </row>
    <row r="148" spans="2:7" ht="15.75" customHeight="1" x14ac:dyDescent="0.25">
      <c r="B148" s="12"/>
      <c r="C148" s="9"/>
      <c r="D148" s="10"/>
      <c r="E148" s="6"/>
      <c r="F148" s="6"/>
      <c r="G148" s="12"/>
    </row>
    <row r="149" spans="2:7" ht="15.75" customHeight="1" x14ac:dyDescent="0.25">
      <c r="B149" s="12"/>
      <c r="C149" s="9"/>
      <c r="D149" s="10"/>
      <c r="E149" s="6"/>
      <c r="F149" s="6"/>
      <c r="G149" s="12"/>
    </row>
    <row r="150" spans="2:7" ht="15.75" customHeight="1" x14ac:dyDescent="0.25">
      <c r="B150" s="12"/>
      <c r="C150" s="9"/>
      <c r="D150" s="10"/>
      <c r="E150" s="6"/>
      <c r="F150" s="6"/>
      <c r="G150" s="12"/>
    </row>
    <row r="151" spans="2:7" ht="15.75" customHeight="1" x14ac:dyDescent="0.25">
      <c r="B151" s="12"/>
      <c r="C151" s="9"/>
      <c r="D151" s="10"/>
      <c r="E151" s="6"/>
      <c r="F151" s="6"/>
      <c r="G151" s="12"/>
    </row>
    <row r="152" spans="2:7" ht="15.75" customHeight="1" x14ac:dyDescent="0.25">
      <c r="B152" s="12"/>
      <c r="C152" s="9"/>
      <c r="D152" s="10"/>
      <c r="E152" s="6"/>
      <c r="F152" s="6"/>
      <c r="G152" s="12"/>
    </row>
    <row r="153" spans="2:7" ht="15.75" customHeight="1" x14ac:dyDescent="0.25">
      <c r="B153" s="12"/>
      <c r="C153" s="9"/>
      <c r="D153" s="10"/>
      <c r="E153" s="6"/>
      <c r="F153" s="6"/>
      <c r="G153" s="12"/>
    </row>
    <row r="154" spans="2:7" ht="15.75" customHeight="1" x14ac:dyDescent="0.25">
      <c r="B154" s="12"/>
      <c r="C154" s="9"/>
      <c r="D154" s="10"/>
      <c r="E154" s="6"/>
      <c r="F154" s="6"/>
      <c r="G154" s="12"/>
    </row>
    <row r="155" spans="2:7" ht="15.75" customHeight="1" x14ac:dyDescent="0.25">
      <c r="B155" s="12"/>
      <c r="C155" s="9"/>
      <c r="D155" s="10"/>
      <c r="E155" s="6"/>
      <c r="F155" s="6"/>
      <c r="G155" s="12"/>
    </row>
    <row r="156" spans="2:7" ht="15.75" customHeight="1" x14ac:dyDescent="0.25">
      <c r="B156" s="12"/>
      <c r="C156" s="9"/>
      <c r="D156" s="10"/>
      <c r="E156" s="6"/>
      <c r="F156" s="6"/>
      <c r="G156" s="12"/>
    </row>
    <row r="157" spans="2:7" ht="15.75" customHeight="1" x14ac:dyDescent="0.25">
      <c r="B157" s="12"/>
      <c r="C157" s="9"/>
      <c r="D157" s="10"/>
      <c r="E157" s="6"/>
      <c r="F157" s="6"/>
      <c r="G157" s="12"/>
    </row>
    <row r="158" spans="2:7" ht="15.75" customHeight="1" x14ac:dyDescent="0.25">
      <c r="B158" s="12"/>
      <c r="C158" s="9"/>
      <c r="D158" s="10"/>
      <c r="E158" s="6"/>
      <c r="F158" s="6"/>
      <c r="G158" s="12"/>
    </row>
    <row r="159" spans="2:7" ht="15.75" customHeight="1" x14ac:dyDescent="0.25">
      <c r="B159" s="12"/>
      <c r="C159" s="9"/>
      <c r="D159" s="10"/>
      <c r="E159" s="6"/>
      <c r="F159" s="6"/>
      <c r="G159" s="12"/>
    </row>
    <row r="160" spans="2:7" ht="15.75" customHeight="1" x14ac:dyDescent="0.25">
      <c r="B160" s="12"/>
      <c r="C160" s="9"/>
      <c r="D160" s="10"/>
      <c r="E160" s="6"/>
      <c r="F160" s="6"/>
      <c r="G160" s="12"/>
    </row>
    <row r="161" spans="2:7" ht="15.75" customHeight="1" x14ac:dyDescent="0.25">
      <c r="B161" s="12"/>
      <c r="C161" s="9"/>
      <c r="D161" s="10"/>
      <c r="E161" s="6"/>
      <c r="F161" s="6"/>
      <c r="G161" s="12"/>
    </row>
    <row r="162" spans="2:7" ht="15.75" customHeight="1" x14ac:dyDescent="0.25">
      <c r="B162" s="12"/>
      <c r="C162" s="9"/>
      <c r="D162" s="10"/>
      <c r="E162" s="6"/>
      <c r="F162" s="6"/>
      <c r="G162" s="12"/>
    </row>
    <row r="163" spans="2:7" ht="15.75" customHeight="1" x14ac:dyDescent="0.25">
      <c r="B163" s="12"/>
      <c r="C163" s="9"/>
      <c r="D163" s="10"/>
      <c r="E163" s="6"/>
      <c r="F163" s="6"/>
      <c r="G163" s="12"/>
    </row>
    <row r="164" spans="2:7" ht="15.75" customHeight="1" x14ac:dyDescent="0.25">
      <c r="B164" s="12"/>
      <c r="C164" s="9"/>
      <c r="D164" s="10"/>
      <c r="E164" s="6"/>
      <c r="F164" s="6"/>
      <c r="G164" s="12"/>
    </row>
    <row r="165" spans="2:7" ht="15.75" customHeight="1" x14ac:dyDescent="0.25">
      <c r="B165" s="12"/>
      <c r="C165" s="9"/>
      <c r="D165" s="10"/>
      <c r="E165" s="6"/>
      <c r="F165" s="6"/>
      <c r="G165" s="12"/>
    </row>
    <row r="166" spans="2:7" ht="15.75" customHeight="1" x14ac:dyDescent="0.25">
      <c r="B166" s="12"/>
      <c r="C166" s="9"/>
      <c r="D166" s="10"/>
      <c r="E166" s="6"/>
      <c r="F166" s="6"/>
      <c r="G166" s="12"/>
    </row>
    <row r="167" spans="2:7" ht="15.75" customHeight="1" x14ac:dyDescent="0.25">
      <c r="B167" s="12"/>
      <c r="C167" s="9"/>
      <c r="D167" s="10"/>
      <c r="E167" s="6"/>
      <c r="F167" s="6"/>
      <c r="G167" s="12"/>
    </row>
    <row r="168" spans="2:7" ht="15.75" customHeight="1" x14ac:dyDescent="0.25">
      <c r="B168" s="12"/>
      <c r="C168" s="9"/>
      <c r="D168" s="10"/>
      <c r="E168" s="6"/>
      <c r="F168" s="6"/>
      <c r="G168" s="12"/>
    </row>
    <row r="169" spans="2:7" ht="15.75" customHeight="1" x14ac:dyDescent="0.25">
      <c r="B169" s="12"/>
      <c r="C169" s="9"/>
      <c r="D169" s="10"/>
      <c r="E169" s="6"/>
      <c r="F169" s="6"/>
      <c r="G169" s="12"/>
    </row>
    <row r="170" spans="2:7" ht="15.75" customHeight="1" x14ac:dyDescent="0.25">
      <c r="B170" s="12"/>
      <c r="C170" s="9"/>
      <c r="D170" s="10"/>
      <c r="E170" s="6"/>
      <c r="F170" s="6"/>
      <c r="G170" s="12"/>
    </row>
    <row r="171" spans="2:7" ht="15.75" customHeight="1" x14ac:dyDescent="0.25">
      <c r="B171" s="12"/>
      <c r="C171" s="9"/>
      <c r="D171" s="10"/>
      <c r="E171" s="6"/>
      <c r="F171" s="6"/>
      <c r="G171" s="12"/>
    </row>
    <row r="172" spans="2:7" ht="15.75" customHeight="1" x14ac:dyDescent="0.25">
      <c r="B172" s="12"/>
      <c r="C172" s="9"/>
      <c r="D172" s="10"/>
      <c r="E172" s="6"/>
      <c r="F172" s="6"/>
      <c r="G172" s="12"/>
    </row>
    <row r="173" spans="2:7" ht="15.75" customHeight="1" x14ac:dyDescent="0.25">
      <c r="B173" s="12"/>
      <c r="C173" s="9"/>
      <c r="D173" s="10"/>
      <c r="E173" s="6"/>
      <c r="F173" s="6"/>
      <c r="G173" s="12"/>
    </row>
    <row r="174" spans="2:7" ht="15.75" customHeight="1" x14ac:dyDescent="0.25">
      <c r="B174" s="12"/>
      <c r="C174" s="9"/>
      <c r="D174" s="10"/>
      <c r="E174" s="6"/>
      <c r="F174" s="6"/>
      <c r="G174" s="12"/>
    </row>
    <row r="175" spans="2:7" ht="15.75" customHeight="1" x14ac:dyDescent="0.25">
      <c r="B175" s="12"/>
      <c r="C175" s="9"/>
      <c r="D175" s="10"/>
      <c r="E175" s="6"/>
      <c r="F175" s="6"/>
      <c r="G175" s="12"/>
    </row>
    <row r="176" spans="2:7" ht="15.75" customHeight="1" x14ac:dyDescent="0.25">
      <c r="B176" s="12"/>
      <c r="C176" s="9"/>
      <c r="D176" s="10"/>
      <c r="E176" s="6"/>
      <c r="F176" s="6"/>
      <c r="G176" s="12"/>
    </row>
    <row r="177" spans="2:7" ht="15.75" customHeight="1" x14ac:dyDescent="0.25">
      <c r="B177" s="12"/>
      <c r="C177" s="9"/>
      <c r="D177" s="10"/>
      <c r="E177" s="6"/>
      <c r="F177" s="6"/>
      <c r="G177" s="12"/>
    </row>
    <row r="178" spans="2:7" ht="15.75" customHeight="1" x14ac:dyDescent="0.25">
      <c r="B178" s="12"/>
      <c r="C178" s="9"/>
      <c r="D178" s="10"/>
      <c r="E178" s="6"/>
      <c r="F178" s="6"/>
      <c r="G178" s="12"/>
    </row>
    <row r="179" spans="2:7" ht="15.75" customHeight="1" x14ac:dyDescent="0.25">
      <c r="B179" s="12"/>
      <c r="C179" s="9"/>
      <c r="D179" s="10"/>
      <c r="E179" s="6"/>
      <c r="F179" s="6"/>
      <c r="G179" s="12"/>
    </row>
    <row r="180" spans="2:7" ht="15.75" customHeight="1" x14ac:dyDescent="0.25">
      <c r="B180" s="12"/>
      <c r="C180" s="9"/>
      <c r="D180" s="10"/>
      <c r="E180" s="6"/>
      <c r="F180" s="6"/>
      <c r="G180" s="12"/>
    </row>
    <row r="181" spans="2:7" ht="15.75" customHeight="1" x14ac:dyDescent="0.25">
      <c r="B181" s="12"/>
      <c r="C181" s="9"/>
      <c r="D181" s="10"/>
      <c r="E181" s="6"/>
      <c r="F181" s="6"/>
      <c r="G181" s="12"/>
    </row>
    <row r="182" spans="2:7" ht="15.75" customHeight="1" x14ac:dyDescent="0.25">
      <c r="B182" s="12"/>
      <c r="C182" s="9"/>
      <c r="D182" s="10"/>
      <c r="E182" s="6"/>
      <c r="F182" s="6"/>
      <c r="G182" s="12"/>
    </row>
    <row r="183" spans="2:7" ht="15.75" customHeight="1" x14ac:dyDescent="0.25">
      <c r="B183" s="12"/>
      <c r="C183" s="9"/>
      <c r="D183" s="10"/>
      <c r="E183" s="6"/>
      <c r="F183" s="6"/>
      <c r="G183" s="12"/>
    </row>
    <row r="184" spans="2:7" ht="15.75" customHeight="1" x14ac:dyDescent="0.25">
      <c r="B184" s="12"/>
      <c r="C184" s="9"/>
      <c r="D184" s="10"/>
      <c r="E184" s="6"/>
      <c r="F184" s="6"/>
      <c r="G184" s="12"/>
    </row>
    <row r="185" spans="2:7" ht="15.75" customHeight="1" x14ac:dyDescent="0.25">
      <c r="B185" s="12"/>
      <c r="C185" s="9"/>
      <c r="D185" s="10"/>
      <c r="E185" s="6"/>
      <c r="F185" s="6"/>
      <c r="G185" s="12"/>
    </row>
    <row r="186" spans="2:7" ht="15.75" customHeight="1" x14ac:dyDescent="0.25">
      <c r="B186" s="12"/>
      <c r="C186" s="9"/>
      <c r="D186" s="10"/>
      <c r="E186" s="6"/>
      <c r="F186" s="6"/>
      <c r="G186" s="12"/>
    </row>
    <row r="187" spans="2:7" ht="15.75" customHeight="1" x14ac:dyDescent="0.25">
      <c r="B187" s="12"/>
      <c r="C187" s="9"/>
      <c r="D187" s="10"/>
      <c r="E187" s="6"/>
      <c r="F187" s="6"/>
      <c r="G187" s="12"/>
    </row>
    <row r="188" spans="2:7" ht="15.75" customHeight="1" x14ac:dyDescent="0.25">
      <c r="B188" s="12"/>
      <c r="C188" s="9"/>
      <c r="D188" s="10"/>
      <c r="E188" s="6"/>
      <c r="F188" s="6"/>
      <c r="G188" s="12"/>
    </row>
    <row r="189" spans="2:7" ht="15.75" customHeight="1" x14ac:dyDescent="0.25">
      <c r="B189" s="12"/>
      <c r="C189" s="9"/>
      <c r="D189" s="10"/>
      <c r="E189" s="6"/>
      <c r="F189" s="6"/>
      <c r="G189" s="12"/>
    </row>
    <row r="190" spans="2:7" ht="15.75" customHeight="1" x14ac:dyDescent="0.25">
      <c r="B190" s="12"/>
      <c r="C190" s="9"/>
      <c r="D190" s="10"/>
      <c r="E190" s="6"/>
      <c r="F190" s="6"/>
      <c r="G190" s="12"/>
    </row>
    <row r="191" spans="2:7" ht="15.75" customHeight="1" x14ac:dyDescent="0.25">
      <c r="B191" s="12"/>
      <c r="C191" s="9"/>
      <c r="D191" s="10"/>
      <c r="E191" s="6"/>
      <c r="F191" s="6"/>
      <c r="G191" s="12"/>
    </row>
    <row r="192" spans="2:7" ht="15.75" customHeight="1" x14ac:dyDescent="0.25">
      <c r="B192" s="12"/>
      <c r="C192" s="9"/>
      <c r="D192" s="10"/>
      <c r="E192" s="6"/>
      <c r="F192" s="6"/>
      <c r="G192" s="12"/>
    </row>
    <row r="193" spans="2:7" ht="15.75" customHeight="1" x14ac:dyDescent="0.25">
      <c r="B193" s="12"/>
      <c r="C193" s="9"/>
      <c r="D193" s="10"/>
      <c r="E193" s="6"/>
      <c r="F193" s="6"/>
      <c r="G193" s="12"/>
    </row>
    <row r="194" spans="2:7" ht="15.75" customHeight="1" x14ac:dyDescent="0.25">
      <c r="B194" s="12"/>
      <c r="C194" s="9"/>
      <c r="D194" s="10"/>
      <c r="E194" s="6"/>
      <c r="F194" s="6"/>
      <c r="G194" s="12"/>
    </row>
    <row r="195" spans="2:7" ht="15.75" customHeight="1" x14ac:dyDescent="0.25">
      <c r="B195" s="12"/>
      <c r="C195" s="9"/>
      <c r="D195" s="10"/>
      <c r="E195" s="6"/>
      <c r="F195" s="6"/>
      <c r="G195" s="12"/>
    </row>
    <row r="196" spans="2:7" ht="15.75" customHeight="1" x14ac:dyDescent="0.25">
      <c r="B196" s="12"/>
      <c r="C196" s="9"/>
      <c r="D196" s="10"/>
      <c r="E196" s="6"/>
      <c r="F196" s="6"/>
      <c r="G196" s="12"/>
    </row>
    <row r="197" spans="2:7" ht="15.75" customHeight="1" x14ac:dyDescent="0.25">
      <c r="B197" s="12"/>
      <c r="C197" s="9"/>
      <c r="D197" s="10"/>
      <c r="E197" s="6"/>
      <c r="F197" s="6"/>
      <c r="G197" s="12"/>
    </row>
    <row r="198" spans="2:7" ht="15.75" customHeight="1" x14ac:dyDescent="0.25">
      <c r="B198" s="12"/>
      <c r="C198" s="9"/>
      <c r="D198" s="10"/>
      <c r="E198" s="6"/>
      <c r="F198" s="6"/>
      <c r="G198" s="12"/>
    </row>
    <row r="199" spans="2:7" ht="15.75" customHeight="1" x14ac:dyDescent="0.25">
      <c r="B199" s="12"/>
      <c r="C199" s="9"/>
      <c r="D199" s="10"/>
      <c r="E199" s="6"/>
      <c r="F199" s="6"/>
      <c r="G199" s="12"/>
    </row>
    <row r="200" spans="2:7" ht="15.75" customHeight="1" x14ac:dyDescent="0.25">
      <c r="B200" s="12"/>
      <c r="C200" s="9"/>
      <c r="D200" s="10"/>
      <c r="E200" s="6"/>
      <c r="F200" s="6"/>
      <c r="G200" s="12"/>
    </row>
    <row r="201" spans="2:7" ht="15.75" customHeight="1" x14ac:dyDescent="0.25">
      <c r="B201" s="12"/>
      <c r="C201" s="9"/>
      <c r="D201" s="10"/>
      <c r="E201" s="6"/>
      <c r="F201" s="6"/>
      <c r="G201" s="12"/>
    </row>
    <row r="202" spans="2:7" ht="15.75" customHeight="1" x14ac:dyDescent="0.25">
      <c r="B202" s="12"/>
      <c r="C202" s="9"/>
      <c r="D202" s="10"/>
      <c r="E202" s="6"/>
      <c r="F202" s="6"/>
      <c r="G202" s="12"/>
    </row>
    <row r="203" spans="2:7" ht="15.75" customHeight="1" x14ac:dyDescent="0.25">
      <c r="B203" s="12"/>
      <c r="C203" s="9"/>
      <c r="D203" s="10"/>
      <c r="E203" s="6"/>
      <c r="F203" s="6"/>
      <c r="G203" s="12"/>
    </row>
    <row r="204" spans="2:7" ht="15.75" customHeight="1" x14ac:dyDescent="0.25">
      <c r="B204" s="12"/>
      <c r="C204" s="9"/>
      <c r="D204" s="10"/>
      <c r="E204" s="6"/>
      <c r="F204" s="6"/>
      <c r="G204" s="12"/>
    </row>
    <row r="205" spans="2:7" ht="15.75" customHeight="1" x14ac:dyDescent="0.25">
      <c r="B205" s="12"/>
      <c r="C205" s="9"/>
      <c r="D205" s="10"/>
      <c r="E205" s="6"/>
      <c r="F205" s="6"/>
      <c r="G205" s="12"/>
    </row>
    <row r="206" spans="2:7" ht="15.75" customHeight="1" x14ac:dyDescent="0.25">
      <c r="B206" s="12"/>
      <c r="C206" s="9"/>
      <c r="D206" s="10"/>
      <c r="E206" s="6"/>
      <c r="F206" s="6"/>
      <c r="G206" s="12"/>
    </row>
    <row r="207" spans="2:7" ht="15.75" customHeight="1" x14ac:dyDescent="0.25">
      <c r="B207" s="12"/>
      <c r="C207" s="9"/>
      <c r="D207" s="10"/>
      <c r="E207" s="6"/>
      <c r="F207" s="6"/>
      <c r="G207" s="12"/>
    </row>
    <row r="208" spans="2:7" ht="15.75" customHeight="1" x14ac:dyDescent="0.25">
      <c r="B208" s="12"/>
      <c r="C208" s="9"/>
      <c r="D208" s="10"/>
      <c r="E208" s="6"/>
      <c r="F208" s="6"/>
      <c r="G208" s="12"/>
    </row>
    <row r="209" spans="2:7" ht="15.75" customHeight="1" x14ac:dyDescent="0.25">
      <c r="B209" s="12"/>
      <c r="C209" s="9"/>
      <c r="D209" s="10"/>
      <c r="E209" s="6"/>
      <c r="F209" s="6"/>
      <c r="G209" s="12"/>
    </row>
    <row r="210" spans="2:7" ht="15.75" customHeight="1" x14ac:dyDescent="0.25">
      <c r="B210" s="12"/>
      <c r="C210" s="9"/>
      <c r="D210" s="10"/>
      <c r="E210" s="6"/>
      <c r="F210" s="6"/>
      <c r="G210" s="12"/>
    </row>
    <row r="211" spans="2:7" ht="15.75" customHeight="1" x14ac:dyDescent="0.25">
      <c r="B211" s="12"/>
      <c r="C211" s="9"/>
      <c r="D211" s="10"/>
      <c r="E211" s="6"/>
      <c r="F211" s="6"/>
      <c r="G211" s="12"/>
    </row>
    <row r="212" spans="2:7" ht="15.75" customHeight="1" x14ac:dyDescent="0.25">
      <c r="B212" s="12"/>
      <c r="C212" s="9"/>
      <c r="D212" s="10"/>
      <c r="E212" s="6"/>
      <c r="F212" s="6"/>
      <c r="G212" s="12"/>
    </row>
    <row r="213" spans="2:7" ht="15.75" customHeight="1" x14ac:dyDescent="0.25">
      <c r="B213" s="12"/>
      <c r="C213" s="9"/>
      <c r="D213" s="10"/>
      <c r="E213" s="6"/>
      <c r="F213" s="6"/>
      <c r="G213" s="12"/>
    </row>
    <row r="214" spans="2:7" ht="15.75" customHeight="1" x14ac:dyDescent="0.25">
      <c r="B214" s="12"/>
      <c r="C214" s="9"/>
      <c r="D214" s="10"/>
      <c r="E214" s="6"/>
      <c r="F214" s="6"/>
      <c r="G214" s="12"/>
    </row>
    <row r="215" spans="2:7" ht="15.75" customHeight="1" x14ac:dyDescent="0.25">
      <c r="B215" s="12"/>
      <c r="C215" s="9"/>
      <c r="D215" s="10"/>
      <c r="E215" s="6"/>
      <c r="F215" s="6"/>
      <c r="G215" s="12"/>
    </row>
    <row r="216" spans="2:7" ht="15.75" customHeight="1" x14ac:dyDescent="0.25">
      <c r="B216" s="12"/>
      <c r="C216" s="9"/>
      <c r="D216" s="10"/>
      <c r="E216" s="6"/>
      <c r="F216" s="6"/>
      <c r="G216" s="12"/>
    </row>
    <row r="217" spans="2:7" ht="15.75" customHeight="1" x14ac:dyDescent="0.25">
      <c r="B217" s="12"/>
      <c r="C217" s="9"/>
      <c r="D217" s="10"/>
      <c r="E217" s="6"/>
      <c r="F217" s="6"/>
      <c r="G217" s="12"/>
    </row>
    <row r="218" spans="2:7" ht="15.75" customHeight="1" x14ac:dyDescent="0.25">
      <c r="B218" s="12"/>
      <c r="C218" s="9"/>
      <c r="D218" s="10"/>
      <c r="E218" s="6"/>
      <c r="F218" s="6"/>
      <c r="G218" s="12"/>
    </row>
    <row r="219" spans="2:7" ht="15.75" customHeight="1" x14ac:dyDescent="0.25">
      <c r="B219" s="12"/>
      <c r="C219" s="9"/>
      <c r="D219" s="10"/>
      <c r="E219" s="6"/>
      <c r="F219" s="6"/>
      <c r="G219" s="12"/>
    </row>
    <row r="220" spans="2:7" ht="15.75" customHeight="1" x14ac:dyDescent="0.25">
      <c r="B220" s="12"/>
      <c r="C220" s="9"/>
      <c r="D220" s="10"/>
      <c r="E220" s="6"/>
      <c r="F220" s="6"/>
      <c r="G220" s="12"/>
    </row>
    <row r="221" spans="2:7" ht="15.75" customHeight="1" x14ac:dyDescent="0.25">
      <c r="B221" s="12"/>
      <c r="C221" s="9"/>
      <c r="D221" s="10"/>
      <c r="E221" s="6"/>
      <c r="F221" s="6"/>
      <c r="G221" s="12"/>
    </row>
    <row r="222" spans="2:7" ht="15.75" customHeight="1" x14ac:dyDescent="0.25">
      <c r="B222" s="12"/>
      <c r="C222" s="9"/>
      <c r="D222" s="10"/>
      <c r="E222" s="6"/>
      <c r="F222" s="6"/>
      <c r="G222" s="12"/>
    </row>
    <row r="223" spans="2:7" ht="15.75" customHeight="1" x14ac:dyDescent="0.25">
      <c r="B223" s="12"/>
      <c r="C223" s="9"/>
      <c r="D223" s="10"/>
      <c r="E223" s="6"/>
      <c r="F223" s="6"/>
      <c r="G223" s="12"/>
    </row>
    <row r="224" spans="2:7" ht="15.75" customHeight="1" x14ac:dyDescent="0.25">
      <c r="B224" s="12"/>
      <c r="C224" s="9"/>
      <c r="D224" s="10"/>
      <c r="E224" s="6"/>
      <c r="F224" s="6"/>
      <c r="G224" s="12"/>
    </row>
    <row r="225" spans="2:7" ht="15.75" customHeight="1" x14ac:dyDescent="0.25">
      <c r="B225" s="12"/>
      <c r="C225" s="9"/>
      <c r="D225" s="10"/>
      <c r="E225" s="6"/>
      <c r="F225" s="6"/>
      <c r="G225" s="12"/>
    </row>
    <row r="226" spans="2:7" ht="15.75" customHeight="1" x14ac:dyDescent="0.25">
      <c r="B226" s="12"/>
      <c r="C226" s="9"/>
      <c r="D226" s="10"/>
      <c r="E226" s="6"/>
      <c r="F226" s="6"/>
      <c r="G226" s="12"/>
    </row>
    <row r="227" spans="2:7" ht="15.75" customHeight="1" x14ac:dyDescent="0.25">
      <c r="B227" s="12"/>
      <c r="C227" s="9"/>
      <c r="D227" s="10"/>
      <c r="E227" s="6"/>
      <c r="F227" s="6"/>
      <c r="G227" s="12"/>
    </row>
    <row r="228" spans="2:7" ht="15.75" customHeight="1" x14ac:dyDescent="0.25">
      <c r="B228" s="12"/>
      <c r="C228" s="9"/>
      <c r="D228" s="10"/>
      <c r="E228" s="6"/>
      <c r="F228" s="6"/>
      <c r="G228" s="12"/>
    </row>
    <row r="229" spans="2:7" ht="15.75" customHeight="1" x14ac:dyDescent="0.25">
      <c r="B229" s="12"/>
      <c r="C229" s="9"/>
      <c r="D229" s="10"/>
      <c r="E229" s="6"/>
      <c r="F229" s="6"/>
      <c r="G229" s="12"/>
    </row>
    <row r="230" spans="2:7" ht="15.75" customHeight="1" x14ac:dyDescent="0.25">
      <c r="B230" s="12"/>
      <c r="C230" s="9"/>
      <c r="D230" s="10"/>
      <c r="E230" s="6"/>
      <c r="F230" s="6"/>
      <c r="G230" s="12"/>
    </row>
    <row r="231" spans="2:7" ht="15.75" customHeight="1" x14ac:dyDescent="0.25">
      <c r="B231" s="12"/>
      <c r="C231" s="9"/>
      <c r="D231" s="10"/>
      <c r="E231" s="6"/>
      <c r="F231" s="6"/>
      <c r="G231" s="12"/>
    </row>
    <row r="232" spans="2:7" ht="15.75" customHeight="1" x14ac:dyDescent="0.25">
      <c r="B232" s="12"/>
      <c r="C232" s="9"/>
      <c r="D232" s="10"/>
      <c r="E232" s="6"/>
      <c r="F232" s="6"/>
      <c r="G232" s="12"/>
    </row>
    <row r="233" spans="2:7" ht="15.75" customHeight="1" x14ac:dyDescent="0.25">
      <c r="B233" s="12"/>
      <c r="C233" s="9"/>
      <c r="D233" s="10"/>
      <c r="E233" s="6"/>
      <c r="F233" s="6"/>
      <c r="G233" s="12"/>
    </row>
    <row r="234" spans="2:7" ht="15.75" customHeight="1" x14ac:dyDescent="0.25">
      <c r="B234" s="12"/>
      <c r="C234" s="9"/>
      <c r="D234" s="10"/>
      <c r="E234" s="6"/>
      <c r="F234" s="6"/>
      <c r="G234" s="12"/>
    </row>
    <row r="235" spans="2:7" ht="15.75" customHeight="1" x14ac:dyDescent="0.25">
      <c r="B235" s="12"/>
      <c r="C235" s="9"/>
      <c r="D235" s="10"/>
      <c r="E235" s="6"/>
      <c r="F235" s="6"/>
      <c r="G235" s="12"/>
    </row>
    <row r="236" spans="2:7" ht="15.75" customHeight="1" x14ac:dyDescent="0.25">
      <c r="B236" s="12"/>
      <c r="C236" s="9"/>
      <c r="D236" s="10"/>
      <c r="E236" s="6"/>
      <c r="F236" s="6"/>
      <c r="G236" s="12"/>
    </row>
    <row r="237" spans="2:7" ht="15.75" customHeight="1" x14ac:dyDescent="0.25">
      <c r="B237" s="12"/>
      <c r="C237" s="9"/>
      <c r="D237" s="10"/>
      <c r="E237" s="6"/>
      <c r="F237" s="6"/>
      <c r="G237" s="12"/>
    </row>
    <row r="238" spans="2:7" ht="15.75" customHeight="1" x14ac:dyDescent="0.25">
      <c r="B238" s="12"/>
      <c r="C238" s="9"/>
      <c r="D238" s="10"/>
      <c r="E238" s="6"/>
      <c r="F238" s="6"/>
      <c r="G238" s="12"/>
    </row>
    <row r="239" spans="2:7" ht="15.75" customHeight="1" x14ac:dyDescent="0.25">
      <c r="B239" s="12"/>
      <c r="C239" s="9"/>
      <c r="D239" s="10"/>
      <c r="E239" s="6"/>
      <c r="F239" s="6"/>
      <c r="G239" s="12"/>
    </row>
    <row r="240" spans="2:7" ht="15.75" customHeight="1" x14ac:dyDescent="0.25">
      <c r="B240" s="12"/>
      <c r="C240" s="9"/>
      <c r="D240" s="10"/>
      <c r="E240" s="6"/>
      <c r="F240" s="6"/>
      <c r="G240" s="12"/>
    </row>
    <row r="241" spans="2:7" ht="15.75" customHeight="1" x14ac:dyDescent="0.25">
      <c r="B241" s="12"/>
      <c r="C241" s="9"/>
      <c r="D241" s="10"/>
      <c r="E241" s="6"/>
      <c r="F241" s="6"/>
      <c r="G241" s="12"/>
    </row>
    <row r="242" spans="2:7" ht="15.75" customHeight="1" x14ac:dyDescent="0.25">
      <c r="B242" s="12"/>
      <c r="C242" s="9"/>
      <c r="D242" s="10"/>
      <c r="E242" s="6"/>
      <c r="F242" s="6"/>
      <c r="G242" s="12"/>
    </row>
    <row r="243" spans="2:7" ht="15.75" customHeight="1" x14ac:dyDescent="0.25">
      <c r="B243" s="12"/>
      <c r="C243" s="9"/>
      <c r="D243" s="10"/>
      <c r="E243" s="6"/>
      <c r="F243" s="6"/>
      <c r="G243" s="12"/>
    </row>
    <row r="244" spans="2:7" ht="15.75" customHeight="1" x14ac:dyDescent="0.25">
      <c r="B244" s="12"/>
      <c r="C244" s="9"/>
      <c r="D244" s="10"/>
      <c r="E244" s="6"/>
      <c r="F244" s="6"/>
      <c r="G244" s="12"/>
    </row>
    <row r="245" spans="2:7" ht="15.75" customHeight="1" x14ac:dyDescent="0.25">
      <c r="B245" s="12"/>
      <c r="C245" s="9"/>
      <c r="D245" s="10"/>
      <c r="E245" s="6"/>
      <c r="F245" s="6"/>
      <c r="G245" s="12"/>
    </row>
    <row r="246" spans="2:7" ht="15.75" customHeight="1" x14ac:dyDescent="0.25">
      <c r="B246" s="12"/>
      <c r="C246" s="9"/>
      <c r="D246" s="10"/>
      <c r="E246" s="6"/>
      <c r="F246" s="6"/>
      <c r="G246" s="12"/>
    </row>
    <row r="247" spans="2:7" ht="15.75" customHeight="1" x14ac:dyDescent="0.25">
      <c r="B247" s="12"/>
      <c r="C247" s="9"/>
      <c r="D247" s="10"/>
      <c r="E247" s="6"/>
      <c r="F247" s="6"/>
      <c r="G247" s="12"/>
    </row>
    <row r="248" spans="2:7" ht="15.75" customHeight="1" x14ac:dyDescent="0.25">
      <c r="B248" s="12"/>
      <c r="C248" s="9"/>
      <c r="D248" s="10"/>
      <c r="E248" s="6"/>
      <c r="F248" s="6"/>
      <c r="G248" s="12"/>
    </row>
    <row r="249" spans="2:7" ht="15.75" customHeight="1" x14ac:dyDescent="0.25">
      <c r="B249" s="12"/>
      <c r="C249" s="9"/>
      <c r="D249" s="10"/>
      <c r="E249" s="6"/>
      <c r="F249" s="6"/>
      <c r="G249" s="12"/>
    </row>
    <row r="250" spans="2:7" ht="15.75" customHeight="1" x14ac:dyDescent="0.25">
      <c r="B250" s="12"/>
      <c r="C250" s="9"/>
      <c r="D250" s="10"/>
      <c r="E250" s="6"/>
      <c r="F250" s="6"/>
      <c r="G250" s="12"/>
    </row>
    <row r="251" spans="2:7" ht="15.75" customHeight="1" x14ac:dyDescent="0.25">
      <c r="B251" s="12"/>
      <c r="C251" s="9"/>
      <c r="D251" s="10"/>
      <c r="E251" s="6"/>
      <c r="F251" s="6"/>
      <c r="G251" s="12"/>
    </row>
    <row r="252" spans="2:7" ht="15.75" customHeight="1" x14ac:dyDescent="0.25">
      <c r="B252" s="12"/>
      <c r="C252" s="9"/>
      <c r="D252" s="10"/>
      <c r="E252" s="6"/>
      <c r="F252" s="6"/>
      <c r="G252" s="12"/>
    </row>
    <row r="253" spans="2:7" ht="15.75" customHeight="1" x14ac:dyDescent="0.25">
      <c r="B253" s="12"/>
      <c r="C253" s="9"/>
      <c r="D253" s="10"/>
      <c r="E253" s="6"/>
      <c r="F253" s="6"/>
      <c r="G253" s="12"/>
    </row>
    <row r="254" spans="2:7" ht="15.75" customHeight="1" x14ac:dyDescent="0.25">
      <c r="B254" s="12"/>
      <c r="C254" s="9"/>
      <c r="D254" s="10"/>
      <c r="E254" s="6"/>
      <c r="F254" s="6"/>
      <c r="G254" s="12"/>
    </row>
    <row r="255" spans="2:7" ht="15.75" customHeight="1" x14ac:dyDescent="0.25">
      <c r="B255" s="12"/>
      <c r="C255" s="9"/>
      <c r="D255" s="10"/>
      <c r="E255" s="6"/>
      <c r="F255" s="6"/>
      <c r="G255" s="12"/>
    </row>
    <row r="256" spans="2:7" ht="15.75" customHeight="1" x14ac:dyDescent="0.25">
      <c r="B256" s="12"/>
      <c r="C256" s="9"/>
      <c r="D256" s="10"/>
      <c r="E256" s="6"/>
      <c r="F256" s="6"/>
      <c r="G256" s="12"/>
    </row>
    <row r="257" spans="2:7" ht="15.75" customHeight="1" x14ac:dyDescent="0.25">
      <c r="B257" s="12"/>
      <c r="C257" s="9"/>
      <c r="D257" s="10"/>
      <c r="E257" s="6"/>
      <c r="F257" s="6"/>
      <c r="G257" s="12"/>
    </row>
    <row r="258" spans="2:7" ht="15.75" customHeight="1" x14ac:dyDescent="0.25">
      <c r="B258" s="12"/>
      <c r="C258" s="9"/>
      <c r="D258" s="10"/>
      <c r="E258" s="6"/>
      <c r="F258" s="6"/>
      <c r="G258" s="12"/>
    </row>
    <row r="259" spans="2:7" ht="15.75" customHeight="1" x14ac:dyDescent="0.25">
      <c r="B259" s="12"/>
      <c r="C259" s="9"/>
      <c r="D259" s="10"/>
      <c r="E259" s="6"/>
      <c r="F259" s="6"/>
      <c r="G259" s="12"/>
    </row>
    <row r="260" spans="2:7" ht="15.75" customHeight="1" x14ac:dyDescent="0.25">
      <c r="B260" s="12"/>
      <c r="C260" s="9"/>
      <c r="D260" s="10"/>
      <c r="E260" s="6"/>
      <c r="F260" s="6"/>
      <c r="G260" s="12"/>
    </row>
    <row r="261" spans="2:7" ht="15.75" customHeight="1" x14ac:dyDescent="0.25">
      <c r="B261" s="12"/>
      <c r="C261" s="9"/>
      <c r="D261" s="10"/>
      <c r="E261" s="6"/>
      <c r="F261" s="6"/>
      <c r="G261" s="12"/>
    </row>
    <row r="262" spans="2:7" ht="15.75" customHeight="1" x14ac:dyDescent="0.25">
      <c r="B262" s="12"/>
      <c r="C262" s="9"/>
      <c r="D262" s="10"/>
      <c r="E262" s="6"/>
      <c r="F262" s="6"/>
      <c r="G262" s="12"/>
    </row>
    <row r="263" spans="2:7" ht="15.75" customHeight="1" x14ac:dyDescent="0.25">
      <c r="B263" s="12"/>
      <c r="C263" s="9"/>
      <c r="D263" s="10"/>
      <c r="E263" s="6"/>
      <c r="F263" s="6"/>
      <c r="G263" s="12"/>
    </row>
    <row r="264" spans="2:7" ht="15.75" customHeight="1" x14ac:dyDescent="0.25">
      <c r="B264" s="12"/>
      <c r="C264" s="9"/>
      <c r="D264" s="10"/>
      <c r="E264" s="6"/>
      <c r="F264" s="6"/>
      <c r="G264" s="12"/>
    </row>
    <row r="265" spans="2:7" ht="15.75" customHeight="1" x14ac:dyDescent="0.25">
      <c r="B265" s="12"/>
      <c r="C265" s="9"/>
      <c r="D265" s="10"/>
      <c r="E265" s="6"/>
      <c r="F265" s="6"/>
      <c r="G265" s="12"/>
    </row>
    <row r="266" spans="2:7" ht="15.75" customHeight="1" x14ac:dyDescent="0.25">
      <c r="B266" s="12"/>
      <c r="C266" s="9"/>
      <c r="D266" s="10"/>
      <c r="E266" s="6"/>
      <c r="F266" s="6"/>
      <c r="G266" s="12"/>
    </row>
    <row r="267" spans="2:7" ht="15.75" customHeight="1" x14ac:dyDescent="0.25">
      <c r="B267" s="12"/>
      <c r="C267" s="9"/>
      <c r="D267" s="10"/>
      <c r="E267" s="6"/>
      <c r="F267" s="6"/>
      <c r="G267" s="12"/>
    </row>
    <row r="268" spans="2:7" ht="15.75" customHeight="1" x14ac:dyDescent="0.25">
      <c r="B268" s="12"/>
      <c r="C268" s="9"/>
      <c r="D268" s="10"/>
      <c r="E268" s="6"/>
      <c r="F268" s="6"/>
      <c r="G268" s="12"/>
    </row>
    <row r="269" spans="2:7" ht="15.75" customHeight="1" x14ac:dyDescent="0.25">
      <c r="B269" s="12"/>
      <c r="C269" s="9"/>
      <c r="D269" s="10"/>
      <c r="E269" s="6"/>
      <c r="F269" s="6"/>
      <c r="G269" s="12"/>
    </row>
    <row r="270" spans="2:7" ht="15.75" customHeight="1" x14ac:dyDescent="0.25">
      <c r="B270" s="12"/>
      <c r="C270" s="9"/>
      <c r="D270" s="10"/>
      <c r="E270" s="6"/>
      <c r="F270" s="6"/>
      <c r="G270" s="12"/>
    </row>
    <row r="271" spans="2:7" ht="15.75" customHeight="1" x14ac:dyDescent="0.25">
      <c r="B271" s="12"/>
      <c r="C271" s="9"/>
      <c r="D271" s="10"/>
      <c r="E271" s="6"/>
      <c r="F271" s="6"/>
      <c r="G271" s="12"/>
    </row>
    <row r="272" spans="2:7" ht="15.75" customHeight="1" x14ac:dyDescent="0.25">
      <c r="B272" s="12"/>
      <c r="C272" s="9"/>
      <c r="D272" s="10"/>
      <c r="E272" s="6"/>
      <c r="F272" s="6"/>
      <c r="G272" s="12"/>
    </row>
    <row r="273" spans="2:7" ht="15.75" customHeight="1" x14ac:dyDescent="0.25">
      <c r="B273" s="12"/>
      <c r="C273" s="9"/>
      <c r="D273" s="10"/>
      <c r="E273" s="6"/>
      <c r="F273" s="6"/>
      <c r="G273" s="12"/>
    </row>
    <row r="274" spans="2:7" ht="15.75" customHeight="1" x14ac:dyDescent="0.25">
      <c r="B274" s="12"/>
      <c r="C274" s="9"/>
      <c r="D274" s="10"/>
      <c r="E274" s="6"/>
      <c r="F274" s="6"/>
      <c r="G274" s="12"/>
    </row>
    <row r="275" spans="2:7" ht="15.75" customHeight="1" x14ac:dyDescent="0.25">
      <c r="B275" s="12"/>
      <c r="C275" s="9"/>
      <c r="D275" s="10"/>
      <c r="E275" s="6"/>
      <c r="F275" s="6"/>
      <c r="G275" s="12"/>
    </row>
    <row r="276" spans="2:7" ht="15.75" customHeight="1" x14ac:dyDescent="0.25">
      <c r="B276" s="12"/>
      <c r="C276" s="9"/>
      <c r="D276" s="10"/>
      <c r="E276" s="6"/>
      <c r="F276" s="6"/>
      <c r="G276" s="12"/>
    </row>
    <row r="277" spans="2:7" ht="15.75" customHeight="1" x14ac:dyDescent="0.25">
      <c r="B277" s="12"/>
      <c r="C277" s="9"/>
      <c r="D277" s="10"/>
      <c r="E277" s="6"/>
      <c r="F277" s="6"/>
      <c r="G277" s="12"/>
    </row>
    <row r="278" spans="2:7" ht="15.75" customHeight="1" x14ac:dyDescent="0.25">
      <c r="B278" s="12"/>
      <c r="C278" s="9"/>
      <c r="D278" s="10"/>
      <c r="E278" s="6"/>
      <c r="F278" s="6"/>
      <c r="G278" s="12"/>
    </row>
    <row r="279" spans="2:7" ht="15.75" customHeight="1" x14ac:dyDescent="0.25">
      <c r="B279" s="12"/>
      <c r="C279" s="9"/>
      <c r="D279" s="10"/>
      <c r="E279" s="6"/>
      <c r="F279" s="6"/>
      <c r="G279" s="12"/>
    </row>
    <row r="280" spans="2:7" ht="15.75" customHeight="1" x14ac:dyDescent="0.25">
      <c r="B280" s="12"/>
      <c r="C280" s="9"/>
      <c r="D280" s="10"/>
      <c r="E280" s="6"/>
      <c r="F280" s="6"/>
      <c r="G280" s="12"/>
    </row>
    <row r="281" spans="2:7" ht="15.75" customHeight="1" x14ac:dyDescent="0.25">
      <c r="B281" s="12"/>
      <c r="C281" s="9"/>
      <c r="D281" s="10"/>
      <c r="E281" s="6"/>
      <c r="F281" s="6"/>
      <c r="G281" s="12"/>
    </row>
    <row r="282" spans="2:7" ht="15.75" customHeight="1" x14ac:dyDescent="0.25">
      <c r="B282" s="12"/>
      <c r="C282" s="9"/>
      <c r="D282" s="10"/>
      <c r="E282" s="6"/>
      <c r="F282" s="6"/>
      <c r="G282" s="12"/>
    </row>
    <row r="283" spans="2:7" ht="15.75" customHeight="1" x14ac:dyDescent="0.25">
      <c r="B283" s="12"/>
      <c r="C283" s="9"/>
      <c r="D283" s="10"/>
      <c r="E283" s="6"/>
      <c r="F283" s="6"/>
      <c r="G283" s="12"/>
    </row>
    <row r="284" spans="2:7" ht="15.75" customHeight="1" x14ac:dyDescent="0.25">
      <c r="B284" s="12"/>
      <c r="C284" s="9"/>
      <c r="D284" s="10"/>
      <c r="E284" s="6"/>
      <c r="F284" s="6"/>
      <c r="G284" s="12"/>
    </row>
    <row r="285" spans="2:7" ht="15.75" customHeight="1" x14ac:dyDescent="0.25">
      <c r="B285" s="12"/>
      <c r="C285" s="9"/>
      <c r="D285" s="10"/>
      <c r="E285" s="6"/>
      <c r="F285" s="6"/>
      <c r="G285" s="12"/>
    </row>
    <row r="286" spans="2:7" ht="15.75" customHeight="1" x14ac:dyDescent="0.25">
      <c r="B286" s="12"/>
      <c r="C286" s="9"/>
      <c r="D286" s="10"/>
      <c r="E286" s="6"/>
      <c r="F286" s="6"/>
      <c r="G286" s="12"/>
    </row>
    <row r="287" spans="2:7" ht="15.75" customHeight="1" x14ac:dyDescent="0.25">
      <c r="B287" s="12"/>
      <c r="C287" s="9"/>
      <c r="D287" s="10"/>
      <c r="E287" s="6"/>
      <c r="F287" s="6"/>
      <c r="G287" s="12"/>
    </row>
    <row r="288" spans="2:7" ht="15.75" customHeight="1" x14ac:dyDescent="0.25">
      <c r="B288" s="12"/>
      <c r="C288" s="9"/>
      <c r="D288" s="10"/>
      <c r="E288" s="6"/>
      <c r="F288" s="6"/>
      <c r="G288" s="12"/>
    </row>
    <row r="289" spans="2:7" ht="15.75" customHeight="1" x14ac:dyDescent="0.25">
      <c r="B289" s="12"/>
      <c r="C289" s="9"/>
      <c r="D289" s="10"/>
      <c r="E289" s="6"/>
      <c r="F289" s="6"/>
      <c r="G289" s="12"/>
    </row>
    <row r="290" spans="2:7" ht="15.75" customHeight="1" x14ac:dyDescent="0.25">
      <c r="B290" s="12"/>
      <c r="C290" s="9"/>
      <c r="D290" s="10"/>
      <c r="E290" s="6"/>
      <c r="F290" s="6"/>
      <c r="G290" s="12"/>
    </row>
    <row r="291" spans="2:7" ht="15.75" customHeight="1" x14ac:dyDescent="0.25">
      <c r="B291" s="12"/>
      <c r="C291" s="9"/>
      <c r="D291" s="10"/>
      <c r="E291" s="6"/>
      <c r="F291" s="6"/>
      <c r="G291" s="12"/>
    </row>
    <row r="292" spans="2:7" ht="15.75" customHeight="1" x14ac:dyDescent="0.25">
      <c r="B292" s="12"/>
      <c r="C292" s="9"/>
      <c r="D292" s="10"/>
      <c r="E292" s="6"/>
      <c r="F292" s="6"/>
      <c r="G292" s="12"/>
    </row>
    <row r="293" spans="2:7" ht="15.75" customHeight="1" x14ac:dyDescent="0.25">
      <c r="B293" s="12"/>
      <c r="C293" s="9"/>
      <c r="D293" s="10"/>
      <c r="E293" s="6"/>
      <c r="F293" s="6"/>
      <c r="G293" s="12"/>
    </row>
    <row r="294" spans="2:7" ht="15.75" customHeight="1" x14ac:dyDescent="0.25">
      <c r="B294" s="12"/>
      <c r="C294" s="9"/>
      <c r="D294" s="10"/>
      <c r="E294" s="6"/>
      <c r="F294" s="6"/>
      <c r="G294" s="12"/>
    </row>
    <row r="295" spans="2:7" ht="15.75" customHeight="1" x14ac:dyDescent="0.25">
      <c r="B295" s="12"/>
      <c r="C295" s="9"/>
      <c r="D295" s="10"/>
      <c r="E295" s="6"/>
      <c r="F295" s="6"/>
      <c r="G295" s="12"/>
    </row>
    <row r="296" spans="2:7" ht="15.75" customHeight="1" x14ac:dyDescent="0.25">
      <c r="B296" s="12"/>
      <c r="C296" s="9"/>
      <c r="D296" s="10"/>
      <c r="E296" s="6"/>
      <c r="F296" s="6"/>
      <c r="G296" s="12"/>
    </row>
    <row r="297" spans="2:7" ht="15.75" customHeight="1" x14ac:dyDescent="0.25">
      <c r="B297" s="12"/>
      <c r="C297" s="9"/>
      <c r="D297" s="10"/>
      <c r="E297" s="6"/>
      <c r="F297" s="6"/>
      <c r="G297" s="12"/>
    </row>
    <row r="298" spans="2:7" ht="15.75" customHeight="1" x14ac:dyDescent="0.25">
      <c r="B298" s="12"/>
      <c r="C298" s="9"/>
      <c r="D298" s="10"/>
      <c r="E298" s="6"/>
      <c r="F298" s="6"/>
      <c r="G298" s="12"/>
    </row>
    <row r="299" spans="2:7" ht="15.75" customHeight="1" x14ac:dyDescent="0.25">
      <c r="B299" s="12"/>
      <c r="C299" s="9"/>
      <c r="D299" s="10"/>
      <c r="E299" s="6"/>
      <c r="F299" s="6"/>
      <c r="G299" s="12"/>
    </row>
    <row r="300" spans="2:7" ht="15.75" customHeight="1" x14ac:dyDescent="0.25">
      <c r="B300" s="12"/>
      <c r="C300" s="9"/>
      <c r="D300" s="10"/>
      <c r="E300" s="6"/>
      <c r="F300" s="6"/>
      <c r="G300" s="12"/>
    </row>
    <row r="301" spans="2:7" ht="15.75" customHeight="1" x14ac:dyDescent="0.25">
      <c r="B301" s="12"/>
      <c r="C301" s="9"/>
      <c r="D301" s="10"/>
      <c r="E301" s="6"/>
      <c r="F301" s="6"/>
      <c r="G301" s="12"/>
    </row>
    <row r="302" spans="2:7" ht="15.75" customHeight="1" x14ac:dyDescent="0.25">
      <c r="B302" s="12"/>
      <c r="C302" s="9"/>
      <c r="D302" s="10"/>
      <c r="E302" s="6"/>
      <c r="F302" s="6"/>
      <c r="G302" s="12"/>
    </row>
    <row r="303" spans="2:7" ht="15.75" customHeight="1" x14ac:dyDescent="0.25">
      <c r="B303" s="12"/>
      <c r="C303" s="9"/>
      <c r="D303" s="10"/>
      <c r="E303" s="6"/>
      <c r="F303" s="6"/>
      <c r="G303" s="12"/>
    </row>
    <row r="304" spans="2:7" ht="15.75" customHeight="1" x14ac:dyDescent="0.25">
      <c r="B304" s="12"/>
      <c r="C304" s="9"/>
      <c r="D304" s="10"/>
      <c r="E304" s="6"/>
      <c r="F304" s="6"/>
      <c r="G304" s="12"/>
    </row>
    <row r="305" spans="2:7" ht="15.75" customHeight="1" x14ac:dyDescent="0.25">
      <c r="B305" s="12"/>
      <c r="C305" s="9"/>
      <c r="D305" s="10"/>
      <c r="E305" s="6"/>
      <c r="F305" s="6"/>
      <c r="G305" s="12"/>
    </row>
    <row r="306" spans="2:7" ht="15.75" customHeight="1" x14ac:dyDescent="0.25">
      <c r="B306" s="12"/>
      <c r="C306" s="9"/>
      <c r="D306" s="10"/>
      <c r="E306" s="6"/>
      <c r="F306" s="6"/>
      <c r="G306" s="12"/>
    </row>
    <row r="307" spans="2:7" ht="15.75" customHeight="1" x14ac:dyDescent="0.25">
      <c r="B307" s="12"/>
      <c r="C307" s="9"/>
      <c r="D307" s="10"/>
      <c r="E307" s="6"/>
      <c r="F307" s="6"/>
      <c r="G307" s="12"/>
    </row>
    <row r="308" spans="2:7" ht="15.75" customHeight="1" x14ac:dyDescent="0.25">
      <c r="B308" s="12"/>
      <c r="C308" s="9"/>
      <c r="D308" s="10"/>
      <c r="E308" s="6"/>
      <c r="F308" s="6"/>
      <c r="G308" s="12"/>
    </row>
    <row r="309" spans="2:7" ht="15.75" customHeight="1" x14ac:dyDescent="0.25">
      <c r="B309" s="12"/>
      <c r="C309" s="9"/>
      <c r="D309" s="10"/>
      <c r="E309" s="6"/>
      <c r="F309" s="6"/>
      <c r="G309" s="12"/>
    </row>
    <row r="310" spans="2:7" ht="15.75" customHeight="1" x14ac:dyDescent="0.25">
      <c r="B310" s="12"/>
      <c r="C310" s="9"/>
      <c r="D310" s="10"/>
      <c r="E310" s="6"/>
      <c r="F310" s="6"/>
      <c r="G310" s="12"/>
    </row>
    <row r="311" spans="2:7" ht="15.75" customHeight="1" x14ac:dyDescent="0.25">
      <c r="B311" s="12"/>
      <c r="C311" s="9"/>
      <c r="D311" s="10"/>
      <c r="E311" s="6"/>
      <c r="F311" s="6"/>
      <c r="G311" s="12"/>
    </row>
    <row r="312" spans="2:7" ht="15.75" customHeight="1" x14ac:dyDescent="0.25">
      <c r="B312" s="12"/>
      <c r="C312" s="9"/>
      <c r="D312" s="10"/>
      <c r="E312" s="6"/>
      <c r="F312" s="6"/>
      <c r="G312" s="12"/>
    </row>
    <row r="313" spans="2:7" ht="15.75" customHeight="1" x14ac:dyDescent="0.25">
      <c r="B313" s="12"/>
      <c r="C313" s="9"/>
      <c r="D313" s="10"/>
      <c r="E313" s="6"/>
      <c r="F313" s="6"/>
      <c r="G313" s="12"/>
    </row>
    <row r="314" spans="2:7" ht="15.75" customHeight="1" x14ac:dyDescent="0.25">
      <c r="B314" s="12"/>
      <c r="C314" s="9"/>
      <c r="D314" s="10"/>
      <c r="E314" s="6"/>
      <c r="F314" s="6"/>
      <c r="G314" s="12"/>
    </row>
    <row r="315" spans="2:7" ht="15.75" customHeight="1" x14ac:dyDescent="0.25">
      <c r="B315" s="12"/>
      <c r="C315" s="9"/>
      <c r="D315" s="10"/>
      <c r="E315" s="6"/>
      <c r="F315" s="6"/>
      <c r="G315" s="12"/>
    </row>
    <row r="316" spans="2:7" ht="15.75" customHeight="1" x14ac:dyDescent="0.25">
      <c r="B316" s="12"/>
      <c r="C316" s="9"/>
      <c r="D316" s="10"/>
      <c r="E316" s="6"/>
      <c r="F316" s="6"/>
      <c r="G316" s="12"/>
    </row>
    <row r="317" spans="2:7" ht="15.75" customHeight="1" x14ac:dyDescent="0.25">
      <c r="B317" s="12"/>
      <c r="C317" s="9"/>
      <c r="D317" s="10"/>
      <c r="E317" s="6"/>
      <c r="F317" s="6"/>
      <c r="G317" s="12"/>
    </row>
    <row r="318" spans="2:7" ht="15.75" customHeight="1" x14ac:dyDescent="0.25">
      <c r="B318" s="12"/>
      <c r="C318" s="9"/>
      <c r="D318" s="10"/>
      <c r="E318" s="6"/>
      <c r="F318" s="6"/>
      <c r="G318" s="12"/>
    </row>
    <row r="319" spans="2:7" ht="15.75" customHeight="1" x14ac:dyDescent="0.25">
      <c r="B319" s="12"/>
      <c r="C319" s="9"/>
      <c r="D319" s="10"/>
      <c r="E319" s="6"/>
      <c r="F319" s="6"/>
      <c r="G319" s="12"/>
    </row>
    <row r="320" spans="2:7" ht="15.75" customHeight="1" x14ac:dyDescent="0.25">
      <c r="B320" s="12"/>
      <c r="C320" s="9"/>
      <c r="D320" s="10"/>
      <c r="E320" s="6"/>
      <c r="F320" s="6"/>
      <c r="G320" s="12"/>
    </row>
    <row r="321" spans="2:7" ht="15.75" customHeight="1" x14ac:dyDescent="0.25">
      <c r="B321" s="12"/>
      <c r="C321" s="9"/>
      <c r="D321" s="10"/>
      <c r="E321" s="6"/>
      <c r="F321" s="6"/>
      <c r="G321" s="12"/>
    </row>
    <row r="322" spans="2:7" ht="15.75" customHeight="1" x14ac:dyDescent="0.25">
      <c r="B322" s="12"/>
      <c r="C322" s="9"/>
      <c r="D322" s="10"/>
      <c r="E322" s="6"/>
      <c r="F322" s="6"/>
      <c r="G322" s="12"/>
    </row>
    <row r="323" spans="2:7" ht="15.75" customHeight="1" x14ac:dyDescent="0.25">
      <c r="B323" s="12"/>
      <c r="C323" s="9"/>
      <c r="D323" s="10"/>
      <c r="E323" s="6"/>
      <c r="F323" s="6"/>
      <c r="G323" s="12"/>
    </row>
    <row r="324" spans="2:7" ht="15.75" customHeight="1" x14ac:dyDescent="0.25">
      <c r="B324" s="12"/>
      <c r="C324" s="9"/>
      <c r="D324" s="10"/>
      <c r="E324" s="6"/>
      <c r="F324" s="6"/>
      <c r="G324" s="12"/>
    </row>
    <row r="325" spans="2:7" ht="15.75" customHeight="1" x14ac:dyDescent="0.25">
      <c r="B325" s="12"/>
      <c r="C325" s="9"/>
      <c r="D325" s="10"/>
      <c r="E325" s="6"/>
      <c r="F325" s="6"/>
      <c r="G325" s="12"/>
    </row>
    <row r="326" spans="2:7" ht="15.75" customHeight="1" x14ac:dyDescent="0.25">
      <c r="B326" s="12"/>
      <c r="C326" s="9"/>
      <c r="D326" s="10"/>
      <c r="E326" s="6"/>
      <c r="F326" s="6"/>
      <c r="G326" s="12"/>
    </row>
    <row r="327" spans="2:7" ht="15.75" customHeight="1" x14ac:dyDescent="0.25">
      <c r="B327" s="12"/>
      <c r="C327" s="9"/>
      <c r="D327" s="10"/>
      <c r="E327" s="6"/>
      <c r="F327" s="6"/>
      <c r="G327" s="12"/>
    </row>
    <row r="328" spans="2:7" ht="15.75" customHeight="1" x14ac:dyDescent="0.25">
      <c r="B328" s="12"/>
      <c r="C328" s="9"/>
      <c r="D328" s="10"/>
      <c r="E328" s="6"/>
      <c r="F328" s="6"/>
      <c r="G328" s="12"/>
    </row>
    <row r="329" spans="2:7" ht="15.75" customHeight="1" x14ac:dyDescent="0.25">
      <c r="B329" s="12"/>
      <c r="C329" s="9"/>
      <c r="D329" s="10"/>
      <c r="E329" s="6"/>
      <c r="F329" s="6"/>
      <c r="G329" s="12"/>
    </row>
    <row r="330" spans="2:7" ht="15.75" customHeight="1" x14ac:dyDescent="0.25">
      <c r="B330" s="12"/>
      <c r="C330" s="9"/>
      <c r="D330" s="10"/>
      <c r="E330" s="6"/>
      <c r="F330" s="6"/>
      <c r="G330" s="12"/>
    </row>
    <row r="331" spans="2:7" ht="15.75" customHeight="1" x14ac:dyDescent="0.25">
      <c r="B331" s="12"/>
      <c r="C331" s="9"/>
      <c r="D331" s="10"/>
      <c r="E331" s="6"/>
      <c r="F331" s="6"/>
      <c r="G331" s="12"/>
    </row>
    <row r="332" spans="2:7" ht="15.75" customHeight="1" x14ac:dyDescent="0.25">
      <c r="B332" s="12"/>
      <c r="C332" s="9"/>
      <c r="D332" s="10"/>
      <c r="E332" s="6"/>
      <c r="F332" s="6"/>
      <c r="G332" s="12"/>
    </row>
    <row r="333" spans="2:7" ht="15.75" customHeight="1" x14ac:dyDescent="0.25">
      <c r="B333" s="12"/>
      <c r="C333" s="9"/>
      <c r="D333" s="10"/>
      <c r="E333" s="6"/>
      <c r="F333" s="6"/>
      <c r="G333" s="12"/>
    </row>
    <row r="334" spans="2:7" ht="15.75" customHeight="1" x14ac:dyDescent="0.25">
      <c r="B334" s="12"/>
      <c r="C334" s="9"/>
      <c r="D334" s="10"/>
      <c r="E334" s="6"/>
      <c r="F334" s="6"/>
      <c r="G334" s="12"/>
    </row>
    <row r="335" spans="2:7" ht="15.75" customHeight="1" x14ac:dyDescent="0.25">
      <c r="B335" s="12"/>
      <c r="C335" s="9"/>
      <c r="D335" s="10"/>
      <c r="E335" s="6"/>
      <c r="F335" s="6"/>
      <c r="G335" s="12"/>
    </row>
    <row r="336" spans="2:7" ht="15.75" customHeight="1" x14ac:dyDescent="0.25">
      <c r="B336" s="12"/>
      <c r="C336" s="9"/>
      <c r="D336" s="10"/>
      <c r="E336" s="6"/>
      <c r="F336" s="6"/>
      <c r="G336" s="12"/>
    </row>
    <row r="337" spans="2:7" ht="15.75" customHeight="1" x14ac:dyDescent="0.25">
      <c r="B337" s="12"/>
      <c r="C337" s="9"/>
      <c r="D337" s="10"/>
      <c r="E337" s="6"/>
      <c r="F337" s="6"/>
      <c r="G337" s="12"/>
    </row>
    <row r="338" spans="2:7" ht="15.75" customHeight="1" x14ac:dyDescent="0.25">
      <c r="B338" s="12"/>
      <c r="C338" s="9"/>
      <c r="D338" s="10"/>
      <c r="E338" s="6"/>
      <c r="F338" s="6"/>
      <c r="G338" s="12"/>
    </row>
    <row r="339" spans="2:7" ht="15.75" customHeight="1" x14ac:dyDescent="0.25">
      <c r="B339" s="12"/>
      <c r="C339" s="9"/>
      <c r="D339" s="10"/>
      <c r="E339" s="6"/>
      <c r="F339" s="6"/>
      <c r="G339" s="12"/>
    </row>
    <row r="340" spans="2:7" ht="15.75" customHeight="1" x14ac:dyDescent="0.25">
      <c r="B340" s="12"/>
      <c r="C340" s="9"/>
      <c r="D340" s="10"/>
      <c r="E340" s="6"/>
      <c r="F340" s="6"/>
      <c r="G340" s="12"/>
    </row>
    <row r="341" spans="2:7" ht="15.75" customHeight="1" x14ac:dyDescent="0.25">
      <c r="B341" s="12"/>
      <c r="C341" s="9"/>
      <c r="D341" s="10"/>
      <c r="E341" s="6"/>
      <c r="F341" s="6"/>
      <c r="G341" s="12"/>
    </row>
    <row r="342" spans="2:7" ht="15.75" customHeight="1" x14ac:dyDescent="0.25">
      <c r="B342" s="12"/>
      <c r="C342" s="9"/>
      <c r="D342" s="10"/>
      <c r="E342" s="6"/>
      <c r="F342" s="6"/>
      <c r="G342" s="12"/>
    </row>
    <row r="343" spans="2:7" ht="15.75" customHeight="1" x14ac:dyDescent="0.25">
      <c r="B343" s="12"/>
      <c r="C343" s="9"/>
      <c r="D343" s="10"/>
      <c r="E343" s="6"/>
      <c r="F343" s="6"/>
      <c r="G343" s="12"/>
    </row>
    <row r="344" spans="2:7" ht="15.75" customHeight="1" x14ac:dyDescent="0.25">
      <c r="B344" s="12"/>
      <c r="C344" s="9"/>
      <c r="D344" s="10"/>
      <c r="E344" s="6"/>
      <c r="F344" s="6"/>
      <c r="G344" s="12"/>
    </row>
    <row r="345" spans="2:7" ht="15.75" customHeight="1" x14ac:dyDescent="0.25">
      <c r="B345" s="12"/>
      <c r="C345" s="9"/>
      <c r="D345" s="10"/>
      <c r="E345" s="6"/>
      <c r="F345" s="6"/>
      <c r="G345" s="12"/>
    </row>
    <row r="346" spans="2:7" ht="15.75" customHeight="1" x14ac:dyDescent="0.25">
      <c r="B346" s="12"/>
      <c r="C346" s="9"/>
      <c r="D346" s="10"/>
      <c r="E346" s="6"/>
      <c r="F346" s="6"/>
      <c r="G346" s="12"/>
    </row>
    <row r="347" spans="2:7" ht="15.75" customHeight="1" x14ac:dyDescent="0.25">
      <c r="B347" s="12"/>
      <c r="C347" s="9"/>
      <c r="D347" s="10"/>
      <c r="E347" s="6"/>
      <c r="F347" s="6"/>
      <c r="G347" s="12"/>
    </row>
    <row r="348" spans="2:7" ht="15.75" customHeight="1" x14ac:dyDescent="0.25">
      <c r="B348" s="12"/>
      <c r="C348" s="9"/>
      <c r="D348" s="10"/>
      <c r="E348" s="6"/>
      <c r="F348" s="6"/>
      <c r="G348" s="12"/>
    </row>
    <row r="349" spans="2:7" ht="15.75" customHeight="1" x14ac:dyDescent="0.25">
      <c r="B349" s="12"/>
      <c r="C349" s="9"/>
      <c r="D349" s="10"/>
      <c r="E349" s="6"/>
      <c r="F349" s="6"/>
      <c r="G349" s="12"/>
    </row>
    <row r="350" spans="2:7" ht="15.75" customHeight="1" x14ac:dyDescent="0.25">
      <c r="B350" s="12"/>
      <c r="C350" s="9"/>
      <c r="D350" s="10"/>
      <c r="E350" s="6"/>
      <c r="F350" s="6"/>
      <c r="G350" s="12"/>
    </row>
    <row r="351" spans="2:7" ht="15.75" customHeight="1" x14ac:dyDescent="0.25">
      <c r="B351" s="12"/>
      <c r="C351" s="9"/>
      <c r="D351" s="10"/>
      <c r="E351" s="6"/>
      <c r="F351" s="6"/>
      <c r="G351" s="12"/>
    </row>
    <row r="352" spans="2:7" ht="15.75" customHeight="1" x14ac:dyDescent="0.25">
      <c r="B352" s="12"/>
      <c r="C352" s="9"/>
      <c r="D352" s="10"/>
      <c r="E352" s="6"/>
      <c r="F352" s="6"/>
      <c r="G352" s="12"/>
    </row>
    <row r="353" spans="2:7" ht="15.75" customHeight="1" x14ac:dyDescent="0.25">
      <c r="B353" s="12"/>
      <c r="C353" s="9"/>
      <c r="D353" s="10"/>
      <c r="E353" s="6"/>
      <c r="F353" s="6"/>
      <c r="G353" s="12"/>
    </row>
    <row r="354" spans="2:7" ht="15.75" customHeight="1" x14ac:dyDescent="0.25">
      <c r="B354" s="12"/>
      <c r="C354" s="9"/>
      <c r="D354" s="10"/>
      <c r="E354" s="6"/>
      <c r="F354" s="6"/>
      <c r="G354" s="12"/>
    </row>
    <row r="355" spans="2:7" ht="15.75" customHeight="1" x14ac:dyDescent="0.25">
      <c r="B355" s="12"/>
      <c r="C355" s="9"/>
      <c r="D355" s="10"/>
      <c r="E355" s="6"/>
      <c r="F355" s="6"/>
      <c r="G355" s="12"/>
    </row>
    <row r="356" spans="2:7" ht="15.75" customHeight="1" x14ac:dyDescent="0.25">
      <c r="B356" s="12"/>
      <c r="C356" s="9"/>
      <c r="D356" s="10"/>
      <c r="E356" s="6"/>
      <c r="F356" s="6"/>
      <c r="G356" s="12"/>
    </row>
    <row r="357" spans="2:7" ht="15.75" customHeight="1" x14ac:dyDescent="0.25">
      <c r="B357" s="12"/>
      <c r="C357" s="9"/>
      <c r="D357" s="10"/>
      <c r="E357" s="6"/>
      <c r="F357" s="6"/>
      <c r="G357" s="12"/>
    </row>
    <row r="358" spans="2:7" ht="15.75" customHeight="1" x14ac:dyDescent="0.25">
      <c r="B358" s="12"/>
      <c r="C358" s="9"/>
      <c r="D358" s="10"/>
      <c r="E358" s="6"/>
      <c r="F358" s="6"/>
      <c r="G358" s="12"/>
    </row>
    <row r="359" spans="2:7" ht="15.75" customHeight="1" x14ac:dyDescent="0.25">
      <c r="B359" s="12"/>
      <c r="C359" s="9"/>
      <c r="D359" s="10"/>
      <c r="E359" s="6"/>
      <c r="F359" s="6"/>
      <c r="G359" s="12"/>
    </row>
    <row r="360" spans="2:7" ht="15.75" customHeight="1" x14ac:dyDescent="0.25">
      <c r="B360" s="12"/>
      <c r="C360" s="9"/>
      <c r="D360" s="10"/>
      <c r="E360" s="6"/>
      <c r="F360" s="6"/>
      <c r="G360" s="12"/>
    </row>
    <row r="361" spans="2:7" ht="15.75" customHeight="1" x14ac:dyDescent="0.25">
      <c r="B361" s="12"/>
      <c r="C361" s="9"/>
      <c r="D361" s="10"/>
      <c r="E361" s="6"/>
      <c r="F361" s="6"/>
      <c r="G361" s="12"/>
    </row>
    <row r="362" spans="2:7" ht="15.75" customHeight="1" x14ac:dyDescent="0.25">
      <c r="B362" s="12"/>
      <c r="C362" s="9"/>
      <c r="D362" s="10"/>
      <c r="E362" s="6"/>
      <c r="F362" s="6"/>
      <c r="G362" s="12"/>
    </row>
    <row r="363" spans="2:7" ht="15.75" customHeight="1" x14ac:dyDescent="0.25">
      <c r="B363" s="12"/>
      <c r="C363" s="9"/>
      <c r="D363" s="10"/>
      <c r="E363" s="6"/>
      <c r="F363" s="6"/>
      <c r="G363" s="12"/>
    </row>
    <row r="364" spans="2:7" ht="15.75" customHeight="1" x14ac:dyDescent="0.25">
      <c r="B364" s="12"/>
      <c r="C364" s="9"/>
      <c r="D364" s="10"/>
      <c r="E364" s="6"/>
      <c r="F364" s="6"/>
      <c r="G364" s="12"/>
    </row>
    <row r="365" spans="2:7" ht="15.75" customHeight="1" x14ac:dyDescent="0.25">
      <c r="B365" s="12"/>
      <c r="C365" s="9"/>
      <c r="D365" s="10"/>
      <c r="E365" s="6"/>
      <c r="F365" s="6"/>
      <c r="G365" s="12"/>
    </row>
    <row r="366" spans="2:7" ht="15.75" customHeight="1" x14ac:dyDescent="0.25">
      <c r="B366" s="12"/>
      <c r="C366" s="9"/>
      <c r="D366" s="10"/>
      <c r="E366" s="6"/>
      <c r="F366" s="6"/>
      <c r="G366" s="12"/>
    </row>
    <row r="367" spans="2:7" ht="15.75" customHeight="1" x14ac:dyDescent="0.25">
      <c r="B367" s="12"/>
      <c r="C367" s="9"/>
      <c r="D367" s="10"/>
      <c r="E367" s="6"/>
      <c r="F367" s="6"/>
      <c r="G367" s="12"/>
    </row>
    <row r="368" spans="2:7" ht="15.75" customHeight="1" x14ac:dyDescent="0.25">
      <c r="B368" s="12"/>
      <c r="C368" s="9"/>
      <c r="D368" s="10"/>
      <c r="E368" s="6"/>
      <c r="F368" s="6"/>
      <c r="G368" s="12"/>
    </row>
    <row r="369" spans="2:7" ht="15.75" customHeight="1" x14ac:dyDescent="0.25">
      <c r="B369" s="12"/>
      <c r="C369" s="9"/>
      <c r="D369" s="10"/>
      <c r="E369" s="6"/>
      <c r="F369" s="6"/>
      <c r="G369" s="12"/>
    </row>
    <row r="370" spans="2:7" ht="15.75" customHeight="1" x14ac:dyDescent="0.25">
      <c r="B370" s="12"/>
      <c r="C370" s="9"/>
      <c r="D370" s="10"/>
      <c r="E370" s="6"/>
      <c r="F370" s="6"/>
      <c r="G370" s="12"/>
    </row>
    <row r="371" spans="2:7" ht="15.75" customHeight="1" x14ac:dyDescent="0.25">
      <c r="B371" s="12"/>
      <c r="C371" s="9"/>
      <c r="D371" s="10"/>
      <c r="E371" s="6"/>
      <c r="F371" s="6"/>
      <c r="G371" s="12"/>
    </row>
    <row r="372" spans="2:7" ht="15.75" customHeight="1" x14ac:dyDescent="0.25">
      <c r="B372" s="12"/>
      <c r="C372" s="9"/>
      <c r="D372" s="10"/>
      <c r="E372" s="6"/>
      <c r="F372" s="6"/>
      <c r="G372" s="12"/>
    </row>
    <row r="373" spans="2:7" ht="15.75" customHeight="1" x14ac:dyDescent="0.25">
      <c r="B373" s="12"/>
      <c r="C373" s="9"/>
      <c r="D373" s="10"/>
      <c r="E373" s="6"/>
      <c r="F373" s="6"/>
      <c r="G373" s="12"/>
    </row>
    <row r="374" spans="2:7" ht="15.75" customHeight="1" x14ac:dyDescent="0.25">
      <c r="B374" s="12"/>
      <c r="C374" s="9"/>
      <c r="D374" s="10"/>
      <c r="E374" s="6"/>
      <c r="F374" s="6"/>
      <c r="G374" s="12"/>
    </row>
    <row r="375" spans="2:7" ht="15.75" customHeight="1" x14ac:dyDescent="0.25">
      <c r="B375" s="12"/>
      <c r="C375" s="9"/>
      <c r="D375" s="10"/>
      <c r="E375" s="6"/>
      <c r="F375" s="6"/>
      <c r="G375" s="12"/>
    </row>
    <row r="376" spans="2:7" ht="15.75" customHeight="1" x14ac:dyDescent="0.25">
      <c r="B376" s="12"/>
      <c r="C376" s="9"/>
      <c r="D376" s="10"/>
      <c r="E376" s="6"/>
      <c r="F376" s="6"/>
      <c r="G376" s="12"/>
    </row>
    <row r="377" spans="2:7" ht="15.75" customHeight="1" x14ac:dyDescent="0.25">
      <c r="B377" s="12"/>
      <c r="C377" s="9"/>
      <c r="D377" s="10"/>
      <c r="E377" s="6"/>
      <c r="F377" s="6"/>
      <c r="G377" s="12"/>
    </row>
    <row r="378" spans="2:7" ht="15.75" customHeight="1" x14ac:dyDescent="0.25">
      <c r="B378" s="12"/>
      <c r="C378" s="9"/>
      <c r="D378" s="10"/>
      <c r="E378" s="6"/>
      <c r="F378" s="6"/>
      <c r="G378" s="12"/>
    </row>
    <row r="379" spans="2:7" ht="15.75" customHeight="1" x14ac:dyDescent="0.25">
      <c r="B379" s="12"/>
      <c r="C379" s="9"/>
      <c r="D379" s="10"/>
      <c r="E379" s="6"/>
      <c r="F379" s="6"/>
      <c r="G379" s="12"/>
    </row>
    <row r="380" spans="2:7" ht="15.75" customHeight="1" x14ac:dyDescent="0.25">
      <c r="B380" s="12"/>
      <c r="C380" s="9"/>
      <c r="D380" s="10"/>
      <c r="E380" s="6"/>
      <c r="F380" s="6"/>
      <c r="G380" s="12"/>
    </row>
    <row r="381" spans="2:7" ht="15.75" customHeight="1" x14ac:dyDescent="0.25">
      <c r="B381" s="12"/>
      <c r="C381" s="9"/>
      <c r="D381" s="10"/>
      <c r="E381" s="6"/>
      <c r="F381" s="6"/>
      <c r="G381" s="12"/>
    </row>
    <row r="382" spans="2:7" ht="15.75" customHeight="1" x14ac:dyDescent="0.25">
      <c r="B382" s="12"/>
      <c r="C382" s="9"/>
      <c r="D382" s="10"/>
      <c r="E382" s="6"/>
      <c r="F382" s="6"/>
      <c r="G382" s="12"/>
    </row>
    <row r="383" spans="2:7" ht="15.75" customHeight="1" x14ac:dyDescent="0.25">
      <c r="B383" s="12"/>
      <c r="C383" s="9"/>
      <c r="D383" s="10"/>
      <c r="E383" s="6"/>
      <c r="F383" s="6"/>
      <c r="G383" s="12"/>
    </row>
    <row r="384" spans="2:7" ht="15.75" customHeight="1" x14ac:dyDescent="0.25">
      <c r="B384" s="12"/>
      <c r="C384" s="9"/>
      <c r="D384" s="10"/>
      <c r="E384" s="6"/>
      <c r="F384" s="6"/>
      <c r="G384" s="12"/>
    </row>
    <row r="385" spans="2:7" ht="15.75" customHeight="1" x14ac:dyDescent="0.25">
      <c r="B385" s="12"/>
      <c r="C385" s="9"/>
      <c r="D385" s="10"/>
      <c r="E385" s="6"/>
      <c r="F385" s="6"/>
      <c r="G385" s="12"/>
    </row>
    <row r="386" spans="2:7" ht="15.75" customHeight="1" x14ac:dyDescent="0.25">
      <c r="B386" s="12"/>
      <c r="C386" s="9"/>
      <c r="D386" s="10"/>
      <c r="E386" s="6"/>
      <c r="F386" s="6"/>
      <c r="G386" s="12"/>
    </row>
    <row r="387" spans="2:7" ht="15.75" customHeight="1" x14ac:dyDescent="0.25">
      <c r="B387" s="12"/>
      <c r="C387" s="9"/>
      <c r="D387" s="10"/>
      <c r="E387" s="6"/>
      <c r="F387" s="6"/>
      <c r="G387" s="12"/>
    </row>
    <row r="388" spans="2:7" ht="15.75" customHeight="1" x14ac:dyDescent="0.25">
      <c r="B388" s="12"/>
      <c r="C388" s="9"/>
      <c r="D388" s="10"/>
      <c r="E388" s="6"/>
      <c r="F388" s="6"/>
      <c r="G388" s="12"/>
    </row>
    <row r="389" spans="2:7" ht="15.75" customHeight="1" x14ac:dyDescent="0.25">
      <c r="B389" s="12"/>
      <c r="C389" s="9"/>
      <c r="D389" s="10"/>
      <c r="E389" s="6"/>
      <c r="F389" s="6"/>
      <c r="G389" s="12"/>
    </row>
    <row r="390" spans="2:7" ht="15.75" customHeight="1" x14ac:dyDescent="0.25">
      <c r="B390" s="12"/>
      <c r="C390" s="9"/>
      <c r="D390" s="10"/>
      <c r="E390" s="6"/>
      <c r="F390" s="6"/>
      <c r="G390" s="12"/>
    </row>
    <row r="391" spans="2:7" ht="15.75" customHeight="1" x14ac:dyDescent="0.25">
      <c r="B391" s="12"/>
      <c r="C391" s="9"/>
      <c r="D391" s="10"/>
      <c r="E391" s="6"/>
      <c r="F391" s="6"/>
      <c r="G391" s="12"/>
    </row>
    <row r="392" spans="2:7" ht="15.75" customHeight="1" x14ac:dyDescent="0.25">
      <c r="B392" s="12"/>
      <c r="C392" s="9"/>
      <c r="D392" s="10"/>
      <c r="E392" s="6"/>
      <c r="F392" s="6"/>
      <c r="G392" s="12"/>
    </row>
    <row r="393" spans="2:7" ht="15.75" customHeight="1" x14ac:dyDescent="0.25">
      <c r="B393" s="12"/>
      <c r="C393" s="9"/>
      <c r="D393" s="10"/>
      <c r="E393" s="6"/>
      <c r="F393" s="6"/>
      <c r="G393" s="12"/>
    </row>
    <row r="394" spans="2:7" ht="15.75" customHeight="1" x14ac:dyDescent="0.25">
      <c r="B394" s="12"/>
      <c r="C394" s="9"/>
      <c r="D394" s="10"/>
      <c r="E394" s="6"/>
      <c r="F394" s="6"/>
      <c r="G394" s="12"/>
    </row>
    <row r="395" spans="2:7" ht="15.75" customHeight="1" x14ac:dyDescent="0.25">
      <c r="B395" s="12"/>
      <c r="C395" s="9"/>
      <c r="D395" s="10"/>
      <c r="E395" s="6"/>
      <c r="F395" s="6"/>
      <c r="G395" s="12"/>
    </row>
    <row r="396" spans="2:7" ht="15.75" customHeight="1" x14ac:dyDescent="0.25">
      <c r="B396" s="12"/>
      <c r="C396" s="9"/>
      <c r="D396" s="10"/>
      <c r="E396" s="6"/>
      <c r="F396" s="6"/>
      <c r="G396" s="12"/>
    </row>
    <row r="397" spans="2:7" ht="15.75" customHeight="1" x14ac:dyDescent="0.25">
      <c r="B397" s="12"/>
      <c r="C397" s="9"/>
      <c r="D397" s="10"/>
      <c r="E397" s="6"/>
      <c r="F397" s="6"/>
      <c r="G397" s="12"/>
    </row>
    <row r="398" spans="2:7" ht="15.75" customHeight="1" x14ac:dyDescent="0.25">
      <c r="B398" s="12"/>
      <c r="C398" s="9"/>
      <c r="D398" s="10"/>
      <c r="E398" s="6"/>
      <c r="F398" s="6"/>
      <c r="G398" s="12"/>
    </row>
    <row r="399" spans="2:7" ht="15.75" customHeight="1" x14ac:dyDescent="0.25">
      <c r="B399" s="12"/>
      <c r="C399" s="9"/>
      <c r="D399" s="10"/>
      <c r="E399" s="6"/>
      <c r="F399" s="6"/>
      <c r="G399" s="12"/>
    </row>
    <row r="400" spans="2:7" ht="15.75" customHeight="1" x14ac:dyDescent="0.25">
      <c r="B400" s="12"/>
      <c r="C400" s="9"/>
      <c r="D400" s="10"/>
      <c r="E400" s="6"/>
      <c r="F400" s="6"/>
      <c r="G400" s="12"/>
    </row>
    <row r="401" spans="2:7" ht="15.75" customHeight="1" x14ac:dyDescent="0.25">
      <c r="B401" s="12"/>
      <c r="C401" s="9"/>
      <c r="D401" s="10"/>
      <c r="E401" s="6"/>
      <c r="F401" s="6"/>
      <c r="G401" s="12"/>
    </row>
    <row r="402" spans="2:7" ht="15.75" customHeight="1" x14ac:dyDescent="0.25">
      <c r="B402" s="12"/>
      <c r="C402" s="9"/>
      <c r="D402" s="10"/>
      <c r="E402" s="6"/>
      <c r="F402" s="6"/>
      <c r="G402" s="12"/>
    </row>
    <row r="403" spans="2:7" ht="15.75" customHeight="1" x14ac:dyDescent="0.25">
      <c r="B403" s="12"/>
      <c r="C403" s="9"/>
      <c r="D403" s="10"/>
      <c r="E403" s="6"/>
      <c r="F403" s="6"/>
      <c r="G403" s="12"/>
    </row>
    <row r="404" spans="2:7" ht="15.75" customHeight="1" x14ac:dyDescent="0.25">
      <c r="B404" s="12"/>
      <c r="C404" s="9"/>
      <c r="D404" s="10"/>
      <c r="E404" s="6"/>
      <c r="F404" s="6"/>
      <c r="G404" s="12"/>
    </row>
    <row r="405" spans="2:7" ht="15.75" customHeight="1" x14ac:dyDescent="0.25">
      <c r="B405" s="12"/>
      <c r="C405" s="9"/>
      <c r="D405" s="10"/>
      <c r="E405" s="6"/>
      <c r="F405" s="6"/>
      <c r="G405" s="12"/>
    </row>
    <row r="406" spans="2:7" ht="15.75" customHeight="1" x14ac:dyDescent="0.25">
      <c r="B406" s="12"/>
      <c r="C406" s="9"/>
      <c r="D406" s="10"/>
      <c r="E406" s="6"/>
      <c r="F406" s="6"/>
      <c r="G406" s="12"/>
    </row>
    <row r="407" spans="2:7" ht="15.75" customHeight="1" x14ac:dyDescent="0.25">
      <c r="B407" s="12"/>
      <c r="C407" s="9"/>
      <c r="D407" s="10"/>
      <c r="E407" s="6"/>
      <c r="F407" s="6"/>
      <c r="G407" s="12"/>
    </row>
    <row r="408" spans="2:7" ht="15.75" customHeight="1" x14ac:dyDescent="0.25">
      <c r="B408" s="12"/>
      <c r="C408" s="9"/>
      <c r="D408" s="10"/>
      <c r="E408" s="6"/>
      <c r="F408" s="6"/>
      <c r="G408" s="12"/>
    </row>
    <row r="409" spans="2:7" ht="15.75" customHeight="1" x14ac:dyDescent="0.25">
      <c r="B409" s="12"/>
      <c r="C409" s="9"/>
      <c r="D409" s="10"/>
      <c r="E409" s="6"/>
      <c r="F409" s="6"/>
      <c r="G409" s="12"/>
    </row>
    <row r="410" spans="2:7" ht="15.75" customHeight="1" x14ac:dyDescent="0.25">
      <c r="B410" s="12"/>
      <c r="C410" s="9"/>
      <c r="D410" s="10"/>
      <c r="E410" s="6"/>
      <c r="F410" s="6"/>
      <c r="G410" s="12"/>
    </row>
    <row r="411" spans="2:7" ht="15.75" customHeight="1" x14ac:dyDescent="0.25">
      <c r="B411" s="12"/>
      <c r="C411" s="9"/>
      <c r="D411" s="10"/>
      <c r="E411" s="6"/>
      <c r="F411" s="6"/>
      <c r="G411" s="12"/>
    </row>
    <row r="412" spans="2:7" ht="15.75" customHeight="1" x14ac:dyDescent="0.25">
      <c r="B412" s="12"/>
      <c r="C412" s="9"/>
      <c r="D412" s="10"/>
      <c r="E412" s="6"/>
      <c r="F412" s="6"/>
      <c r="G412" s="12"/>
    </row>
    <row r="413" spans="2:7" ht="15.75" customHeight="1" x14ac:dyDescent="0.25">
      <c r="B413" s="12"/>
      <c r="C413" s="9"/>
      <c r="D413" s="10"/>
      <c r="E413" s="6"/>
      <c r="F413" s="6"/>
      <c r="G413" s="12"/>
    </row>
    <row r="414" spans="2:7" ht="15.75" customHeight="1" x14ac:dyDescent="0.25">
      <c r="B414" s="12"/>
      <c r="C414" s="9"/>
      <c r="D414" s="10"/>
      <c r="E414" s="6"/>
      <c r="F414" s="6"/>
      <c r="G414" s="12"/>
    </row>
    <row r="415" spans="2:7" ht="15.75" customHeight="1" x14ac:dyDescent="0.25">
      <c r="B415" s="12"/>
      <c r="C415" s="9"/>
      <c r="D415" s="10"/>
      <c r="E415" s="6"/>
      <c r="F415" s="6"/>
      <c r="G415" s="12"/>
    </row>
    <row r="416" spans="2:7" ht="15.75" customHeight="1" x14ac:dyDescent="0.25">
      <c r="B416" s="12"/>
      <c r="C416" s="9"/>
      <c r="D416" s="10"/>
      <c r="E416" s="6"/>
      <c r="F416" s="6"/>
      <c r="G416" s="12"/>
    </row>
    <row r="417" spans="2:7" ht="15.75" customHeight="1" x14ac:dyDescent="0.25">
      <c r="B417" s="12"/>
      <c r="C417" s="9"/>
      <c r="D417" s="10"/>
      <c r="E417" s="6"/>
      <c r="F417" s="6"/>
      <c r="G417" s="12"/>
    </row>
    <row r="418" spans="2:7" ht="15.75" customHeight="1" x14ac:dyDescent="0.25">
      <c r="B418" s="12"/>
      <c r="C418" s="9"/>
      <c r="D418" s="10"/>
      <c r="E418" s="6"/>
      <c r="F418" s="6"/>
      <c r="G418" s="12"/>
    </row>
    <row r="419" spans="2:7" ht="15.75" customHeight="1" x14ac:dyDescent="0.25">
      <c r="B419" s="12"/>
      <c r="C419" s="9"/>
      <c r="D419" s="10"/>
      <c r="E419" s="6"/>
      <c r="F419" s="6"/>
      <c r="G419" s="12"/>
    </row>
    <row r="420" spans="2:7" ht="15.75" customHeight="1" x14ac:dyDescent="0.25">
      <c r="B420" s="12"/>
      <c r="C420" s="9"/>
      <c r="D420" s="10"/>
      <c r="E420" s="6"/>
      <c r="F420" s="6"/>
      <c r="G420" s="12"/>
    </row>
    <row r="421" spans="2:7" ht="15.75" customHeight="1" x14ac:dyDescent="0.25">
      <c r="B421" s="12"/>
      <c r="C421" s="9"/>
      <c r="D421" s="10"/>
      <c r="E421" s="6"/>
      <c r="F421" s="6"/>
      <c r="G421" s="12"/>
    </row>
    <row r="422" spans="2:7" ht="15.75" customHeight="1" x14ac:dyDescent="0.25">
      <c r="B422" s="12"/>
      <c r="C422" s="9"/>
      <c r="D422" s="10"/>
      <c r="E422" s="6"/>
      <c r="F422" s="6"/>
      <c r="G422" s="12"/>
    </row>
    <row r="423" spans="2:7" ht="15.75" customHeight="1" x14ac:dyDescent="0.25">
      <c r="B423" s="12"/>
      <c r="C423" s="9"/>
      <c r="D423" s="10"/>
      <c r="E423" s="6"/>
      <c r="F423" s="6"/>
      <c r="G423" s="12"/>
    </row>
    <row r="424" spans="2:7" ht="15.75" customHeight="1" x14ac:dyDescent="0.25">
      <c r="B424" s="12"/>
      <c r="C424" s="9"/>
      <c r="D424" s="10"/>
      <c r="E424" s="6"/>
      <c r="F424" s="6"/>
      <c r="G424" s="12"/>
    </row>
    <row r="425" spans="2:7" ht="15.75" customHeight="1" x14ac:dyDescent="0.25">
      <c r="B425" s="12"/>
      <c r="C425" s="9"/>
      <c r="D425" s="10"/>
      <c r="E425" s="6"/>
      <c r="F425" s="6"/>
      <c r="G425" s="12"/>
    </row>
    <row r="426" spans="2:7" ht="15.75" customHeight="1" x14ac:dyDescent="0.25">
      <c r="B426" s="12"/>
      <c r="C426" s="9"/>
      <c r="D426" s="10"/>
      <c r="E426" s="6"/>
      <c r="F426" s="6"/>
      <c r="G426" s="12"/>
    </row>
    <row r="427" spans="2:7" ht="15.75" customHeight="1" x14ac:dyDescent="0.25">
      <c r="B427" s="12"/>
      <c r="C427" s="9"/>
      <c r="D427" s="10"/>
      <c r="E427" s="6"/>
      <c r="F427" s="6"/>
      <c r="G427" s="12"/>
    </row>
    <row r="428" spans="2:7" ht="15.75" customHeight="1" x14ac:dyDescent="0.25">
      <c r="B428" s="12"/>
      <c r="C428" s="9"/>
      <c r="D428" s="10"/>
      <c r="E428" s="6"/>
      <c r="F428" s="6"/>
      <c r="G428" s="12"/>
    </row>
    <row r="429" spans="2:7" ht="15.75" customHeight="1" x14ac:dyDescent="0.25">
      <c r="B429" s="12"/>
      <c r="C429" s="9"/>
      <c r="D429" s="10"/>
      <c r="E429" s="6"/>
      <c r="F429" s="6"/>
      <c r="G429" s="12"/>
    </row>
    <row r="430" spans="2:7" ht="15.75" customHeight="1" x14ac:dyDescent="0.25">
      <c r="B430" s="12"/>
      <c r="C430" s="9"/>
      <c r="D430" s="10"/>
      <c r="E430" s="6"/>
      <c r="F430" s="6"/>
      <c r="G430" s="12"/>
    </row>
    <row r="431" spans="2:7" ht="15.75" customHeight="1" x14ac:dyDescent="0.25">
      <c r="B431" s="12"/>
      <c r="C431" s="9"/>
      <c r="D431" s="10"/>
      <c r="E431" s="6"/>
      <c r="F431" s="6"/>
      <c r="G431" s="12"/>
    </row>
    <row r="432" spans="2:7" ht="15.75" customHeight="1" x14ac:dyDescent="0.25">
      <c r="B432" s="12"/>
      <c r="C432" s="9"/>
      <c r="D432" s="10"/>
      <c r="E432" s="6"/>
      <c r="F432" s="6"/>
      <c r="G432" s="12"/>
    </row>
    <row r="433" spans="2:7" ht="15.75" customHeight="1" x14ac:dyDescent="0.25">
      <c r="B433" s="12"/>
      <c r="C433" s="9"/>
      <c r="D433" s="10"/>
      <c r="E433" s="6"/>
      <c r="F433" s="6"/>
      <c r="G433" s="12"/>
    </row>
    <row r="434" spans="2:7" ht="15.75" customHeight="1" x14ac:dyDescent="0.25">
      <c r="B434" s="12"/>
      <c r="C434" s="9"/>
      <c r="D434" s="10"/>
      <c r="E434" s="6"/>
      <c r="F434" s="6"/>
      <c r="G434" s="12"/>
    </row>
    <row r="435" spans="2:7" ht="15.75" customHeight="1" x14ac:dyDescent="0.25">
      <c r="B435" s="12"/>
      <c r="C435" s="9"/>
      <c r="D435" s="10"/>
      <c r="E435" s="6"/>
      <c r="F435" s="6"/>
      <c r="G435" s="12"/>
    </row>
    <row r="436" spans="2:7" ht="15.75" customHeight="1" x14ac:dyDescent="0.25">
      <c r="B436" s="12"/>
      <c r="C436" s="9"/>
      <c r="D436" s="10"/>
      <c r="E436" s="6"/>
      <c r="F436" s="6"/>
      <c r="G436" s="12"/>
    </row>
    <row r="437" spans="2:7" ht="15.75" customHeight="1" x14ac:dyDescent="0.25">
      <c r="B437" s="12"/>
      <c r="C437" s="9"/>
      <c r="D437" s="10"/>
      <c r="E437" s="6"/>
      <c r="F437" s="6"/>
      <c r="G437" s="12"/>
    </row>
    <row r="438" spans="2:7" ht="15.75" customHeight="1" x14ac:dyDescent="0.25">
      <c r="B438" s="12"/>
      <c r="C438" s="9"/>
      <c r="D438" s="10"/>
      <c r="E438" s="6"/>
      <c r="F438" s="6"/>
      <c r="G438" s="12"/>
    </row>
    <row r="439" spans="2:7" ht="15.75" customHeight="1" x14ac:dyDescent="0.25">
      <c r="B439" s="12"/>
      <c r="C439" s="9"/>
      <c r="D439" s="10"/>
      <c r="E439" s="6"/>
      <c r="F439" s="6"/>
      <c r="G439" s="12"/>
    </row>
    <row r="440" spans="2:7" ht="15.75" customHeight="1" x14ac:dyDescent="0.25">
      <c r="B440" s="12"/>
      <c r="C440" s="9"/>
      <c r="D440" s="10"/>
      <c r="E440" s="6"/>
      <c r="F440" s="6"/>
      <c r="G440" s="12"/>
    </row>
    <row r="441" spans="2:7" ht="15.75" customHeight="1" x14ac:dyDescent="0.25">
      <c r="B441" s="12"/>
      <c r="C441" s="9"/>
      <c r="D441" s="10"/>
      <c r="E441" s="6"/>
      <c r="F441" s="6"/>
      <c r="G441" s="12"/>
    </row>
    <row r="442" spans="2:7" ht="15.75" customHeight="1" x14ac:dyDescent="0.25">
      <c r="B442" s="12"/>
      <c r="C442" s="9"/>
      <c r="D442" s="10"/>
      <c r="E442" s="6"/>
      <c r="F442" s="6"/>
      <c r="G442" s="12"/>
    </row>
    <row r="443" spans="2:7" ht="15.75" customHeight="1" x14ac:dyDescent="0.25">
      <c r="B443" s="12"/>
      <c r="C443" s="9"/>
      <c r="D443" s="10"/>
      <c r="E443" s="6"/>
      <c r="F443" s="6"/>
      <c r="G443" s="12"/>
    </row>
    <row r="444" spans="2:7" ht="15.75" customHeight="1" x14ac:dyDescent="0.25">
      <c r="B444" s="12"/>
      <c r="C444" s="9"/>
      <c r="D444" s="10"/>
      <c r="E444" s="6"/>
      <c r="F444" s="6"/>
      <c r="G444" s="12"/>
    </row>
    <row r="445" spans="2:7" ht="15.75" customHeight="1" x14ac:dyDescent="0.25">
      <c r="B445" s="12"/>
      <c r="C445" s="9"/>
      <c r="D445" s="10"/>
      <c r="E445" s="6"/>
      <c r="F445" s="6"/>
      <c r="G445" s="12"/>
    </row>
    <row r="446" spans="2:7" ht="15.75" customHeight="1" x14ac:dyDescent="0.25">
      <c r="B446" s="12"/>
      <c r="C446" s="9"/>
      <c r="D446" s="10"/>
      <c r="E446" s="6"/>
      <c r="F446" s="6"/>
      <c r="G446" s="12"/>
    </row>
    <row r="447" spans="2:7" ht="15.75" customHeight="1" x14ac:dyDescent="0.25">
      <c r="B447" s="12"/>
      <c r="C447" s="9"/>
      <c r="D447" s="10"/>
      <c r="E447" s="6"/>
      <c r="F447" s="6"/>
      <c r="G447" s="12"/>
    </row>
    <row r="448" spans="2:7" ht="15.75" customHeight="1" x14ac:dyDescent="0.25">
      <c r="B448" s="12"/>
      <c r="C448" s="9"/>
      <c r="D448" s="10"/>
      <c r="E448" s="6"/>
      <c r="F448" s="6"/>
      <c r="G448" s="12"/>
    </row>
    <row r="449" spans="2:7" ht="15.75" customHeight="1" x14ac:dyDescent="0.25">
      <c r="B449" s="12"/>
      <c r="C449" s="9"/>
      <c r="D449" s="10"/>
      <c r="E449" s="6"/>
      <c r="F449" s="6"/>
      <c r="G449" s="12"/>
    </row>
    <row r="450" spans="2:7" ht="15.75" customHeight="1" x14ac:dyDescent="0.25">
      <c r="B450" s="12"/>
      <c r="C450" s="9"/>
      <c r="D450" s="10"/>
      <c r="E450" s="6"/>
      <c r="F450" s="6"/>
      <c r="G450" s="12"/>
    </row>
    <row r="451" spans="2:7" ht="15.75" customHeight="1" x14ac:dyDescent="0.25">
      <c r="B451" s="12"/>
      <c r="C451" s="9"/>
      <c r="D451" s="10"/>
      <c r="E451" s="6"/>
      <c r="F451" s="6"/>
      <c r="G451" s="12"/>
    </row>
    <row r="452" spans="2:7" ht="15.75" customHeight="1" x14ac:dyDescent="0.25">
      <c r="B452" s="12"/>
      <c r="C452" s="9"/>
      <c r="D452" s="10"/>
      <c r="E452" s="6"/>
      <c r="F452" s="6"/>
      <c r="G452" s="12"/>
    </row>
    <row r="453" spans="2:7" ht="15.75" customHeight="1" x14ac:dyDescent="0.25">
      <c r="B453" s="12"/>
      <c r="C453" s="9"/>
      <c r="D453" s="10"/>
      <c r="E453" s="6"/>
      <c r="F453" s="6"/>
      <c r="G453" s="12"/>
    </row>
    <row r="454" spans="2:7" ht="15.75" customHeight="1" x14ac:dyDescent="0.25">
      <c r="B454" s="12"/>
      <c r="C454" s="9"/>
      <c r="D454" s="10"/>
      <c r="E454" s="6"/>
      <c r="F454" s="6"/>
      <c r="G454" s="12"/>
    </row>
    <row r="455" spans="2:7" ht="15.75" customHeight="1" x14ac:dyDescent="0.25">
      <c r="B455" s="12"/>
      <c r="C455" s="9"/>
      <c r="D455" s="10"/>
      <c r="E455" s="6"/>
      <c r="F455" s="6"/>
      <c r="G455" s="12"/>
    </row>
    <row r="456" spans="2:7" ht="15.75" customHeight="1" x14ac:dyDescent="0.25">
      <c r="B456" s="12"/>
      <c r="C456" s="9"/>
      <c r="D456" s="10"/>
      <c r="E456" s="6"/>
      <c r="F456" s="6"/>
      <c r="G456" s="12"/>
    </row>
    <row r="457" spans="2:7" ht="15.75" customHeight="1" x14ac:dyDescent="0.25">
      <c r="B457" s="12"/>
      <c r="C457" s="9"/>
      <c r="D457" s="10"/>
      <c r="E457" s="6"/>
      <c r="F457" s="6"/>
      <c r="G457" s="12"/>
    </row>
    <row r="458" spans="2:7" ht="15.75" customHeight="1" x14ac:dyDescent="0.25">
      <c r="B458" s="12"/>
      <c r="C458" s="9"/>
      <c r="D458" s="10"/>
      <c r="E458" s="6"/>
      <c r="F458" s="6"/>
      <c r="G458" s="12"/>
    </row>
    <row r="459" spans="2:7" ht="15.75" customHeight="1" x14ac:dyDescent="0.25">
      <c r="B459" s="12"/>
      <c r="C459" s="9"/>
      <c r="D459" s="10"/>
      <c r="E459" s="6"/>
      <c r="F459" s="6"/>
      <c r="G459" s="12"/>
    </row>
    <row r="460" spans="2:7" ht="15.75" customHeight="1" x14ac:dyDescent="0.25">
      <c r="B460" s="12"/>
      <c r="C460" s="9"/>
      <c r="D460" s="10"/>
      <c r="E460" s="6"/>
      <c r="F460" s="6"/>
      <c r="G460" s="12"/>
    </row>
    <row r="461" spans="2:7" ht="15.75" customHeight="1" x14ac:dyDescent="0.25">
      <c r="B461" s="12"/>
      <c r="C461" s="9"/>
      <c r="D461" s="10"/>
      <c r="E461" s="6"/>
      <c r="F461" s="6"/>
      <c r="G461" s="12"/>
    </row>
    <row r="462" spans="2:7" ht="15.75" customHeight="1" x14ac:dyDescent="0.25">
      <c r="B462" s="12"/>
      <c r="C462" s="9"/>
      <c r="D462" s="10"/>
      <c r="E462" s="6"/>
      <c r="F462" s="6"/>
      <c r="G462" s="12"/>
    </row>
    <row r="463" spans="2:7" ht="15.75" customHeight="1" x14ac:dyDescent="0.25">
      <c r="B463" s="12"/>
      <c r="C463" s="9"/>
      <c r="D463" s="10"/>
      <c r="E463" s="6"/>
      <c r="F463" s="6"/>
      <c r="G463" s="12"/>
    </row>
    <row r="464" spans="2:7" ht="15.75" customHeight="1" x14ac:dyDescent="0.25">
      <c r="B464" s="12"/>
      <c r="C464" s="9"/>
      <c r="D464" s="10"/>
      <c r="E464" s="6"/>
      <c r="F464" s="6"/>
      <c r="G464" s="12"/>
    </row>
    <row r="465" spans="2:7" ht="15.75" customHeight="1" x14ac:dyDescent="0.25">
      <c r="B465" s="12"/>
      <c r="C465" s="9"/>
      <c r="D465" s="10"/>
      <c r="E465" s="6"/>
      <c r="F465" s="6"/>
      <c r="G465" s="12"/>
    </row>
    <row r="466" spans="2:7" ht="15.75" customHeight="1" x14ac:dyDescent="0.25">
      <c r="B466" s="12"/>
      <c r="C466" s="9"/>
      <c r="D466" s="10"/>
      <c r="E466" s="6"/>
      <c r="F466" s="6"/>
      <c r="G466" s="12"/>
    </row>
    <row r="467" spans="2:7" ht="15.75" customHeight="1" x14ac:dyDescent="0.25">
      <c r="B467" s="12"/>
      <c r="C467" s="9"/>
      <c r="D467" s="10"/>
      <c r="E467" s="6"/>
      <c r="F467" s="6"/>
      <c r="G467" s="12"/>
    </row>
    <row r="468" spans="2:7" ht="15.75" customHeight="1" x14ac:dyDescent="0.25">
      <c r="B468" s="12"/>
      <c r="C468" s="9"/>
      <c r="D468" s="10"/>
      <c r="E468" s="6"/>
      <c r="F468" s="6"/>
      <c r="G468" s="12"/>
    </row>
    <row r="469" spans="2:7" ht="15.75" customHeight="1" x14ac:dyDescent="0.25">
      <c r="B469" s="12"/>
      <c r="C469" s="9"/>
      <c r="D469" s="10"/>
      <c r="E469" s="6"/>
      <c r="F469" s="6"/>
      <c r="G469" s="12"/>
    </row>
    <row r="470" spans="2:7" ht="15.75" customHeight="1" x14ac:dyDescent="0.25">
      <c r="B470" s="12"/>
      <c r="C470" s="9"/>
      <c r="D470" s="10"/>
      <c r="E470" s="6"/>
      <c r="F470" s="6"/>
      <c r="G470" s="12"/>
    </row>
    <row r="471" spans="2:7" ht="15.75" customHeight="1" x14ac:dyDescent="0.25">
      <c r="B471" s="12"/>
      <c r="C471" s="9"/>
      <c r="D471" s="10"/>
      <c r="E471" s="6"/>
      <c r="F471" s="6"/>
      <c r="G471" s="12"/>
    </row>
    <row r="472" spans="2:7" ht="15.75" customHeight="1" x14ac:dyDescent="0.25">
      <c r="B472" s="12"/>
      <c r="C472" s="9"/>
      <c r="D472" s="10"/>
      <c r="E472" s="6"/>
      <c r="F472" s="6"/>
      <c r="G472" s="12"/>
    </row>
    <row r="473" spans="2:7" ht="15.75" customHeight="1" x14ac:dyDescent="0.25">
      <c r="B473" s="12"/>
      <c r="C473" s="9"/>
      <c r="D473" s="10"/>
      <c r="E473" s="6"/>
      <c r="F473" s="6"/>
      <c r="G473" s="12"/>
    </row>
    <row r="474" spans="2:7" ht="15.75" customHeight="1" x14ac:dyDescent="0.25">
      <c r="B474" s="12"/>
      <c r="C474" s="9"/>
      <c r="D474" s="10"/>
      <c r="E474" s="6"/>
      <c r="F474" s="6"/>
      <c r="G474" s="12"/>
    </row>
    <row r="475" spans="2:7" ht="15.75" customHeight="1" x14ac:dyDescent="0.25">
      <c r="B475" s="12"/>
      <c r="C475" s="9"/>
      <c r="D475" s="10"/>
      <c r="E475" s="6"/>
      <c r="F475" s="6"/>
      <c r="G475" s="12"/>
    </row>
    <row r="476" spans="2:7" ht="15.75" customHeight="1" x14ac:dyDescent="0.25">
      <c r="B476" s="12"/>
      <c r="C476" s="9"/>
      <c r="D476" s="10"/>
      <c r="E476" s="6"/>
      <c r="F476" s="6"/>
      <c r="G476" s="12"/>
    </row>
    <row r="477" spans="2:7" ht="15.75" customHeight="1" x14ac:dyDescent="0.25">
      <c r="B477" s="12"/>
      <c r="C477" s="9"/>
      <c r="D477" s="10"/>
      <c r="E477" s="6"/>
      <c r="F477" s="6"/>
      <c r="G477" s="12"/>
    </row>
    <row r="478" spans="2:7" ht="15.75" customHeight="1" x14ac:dyDescent="0.25">
      <c r="B478" s="12"/>
      <c r="C478" s="9"/>
      <c r="D478" s="10"/>
      <c r="E478" s="6"/>
      <c r="F478" s="6"/>
      <c r="G478" s="12"/>
    </row>
    <row r="479" spans="2:7" ht="15.75" customHeight="1" x14ac:dyDescent="0.25">
      <c r="B479" s="12"/>
      <c r="C479" s="9"/>
      <c r="D479" s="10"/>
      <c r="E479" s="6"/>
      <c r="F479" s="6"/>
      <c r="G479" s="12"/>
    </row>
    <row r="480" spans="2:7" ht="15.75" customHeight="1" x14ac:dyDescent="0.25">
      <c r="B480" s="12"/>
      <c r="C480" s="9"/>
      <c r="D480" s="10"/>
      <c r="E480" s="6"/>
      <c r="F480" s="6"/>
      <c r="G480" s="12"/>
    </row>
    <row r="481" spans="2:7" ht="15.75" customHeight="1" x14ac:dyDescent="0.25">
      <c r="B481" s="12"/>
      <c r="C481" s="9"/>
      <c r="D481" s="10"/>
      <c r="E481" s="6"/>
      <c r="F481" s="6"/>
      <c r="G481" s="12"/>
    </row>
    <row r="482" spans="2:7" ht="15.75" customHeight="1" x14ac:dyDescent="0.25">
      <c r="B482" s="12"/>
      <c r="C482" s="9"/>
      <c r="D482" s="10"/>
      <c r="E482" s="6"/>
      <c r="F482" s="6"/>
      <c r="G482" s="12"/>
    </row>
    <row r="483" spans="2:7" ht="15.75" customHeight="1" x14ac:dyDescent="0.25">
      <c r="B483" s="12"/>
      <c r="C483" s="9"/>
      <c r="D483" s="10"/>
      <c r="E483" s="6"/>
      <c r="F483" s="6"/>
      <c r="G483" s="12"/>
    </row>
    <row r="484" spans="2:7" ht="15.75" customHeight="1" x14ac:dyDescent="0.25">
      <c r="B484" s="12"/>
      <c r="C484" s="9"/>
      <c r="D484" s="10"/>
      <c r="E484" s="6"/>
      <c r="F484" s="6"/>
      <c r="G484" s="12"/>
    </row>
    <row r="485" spans="2:7" ht="15.75" customHeight="1" x14ac:dyDescent="0.25">
      <c r="B485" s="12"/>
      <c r="C485" s="9"/>
      <c r="D485" s="10"/>
      <c r="E485" s="6"/>
      <c r="F485" s="6"/>
      <c r="G485" s="12"/>
    </row>
    <row r="486" spans="2:7" ht="15.75" customHeight="1" x14ac:dyDescent="0.25">
      <c r="B486" s="12"/>
      <c r="C486" s="9"/>
      <c r="D486" s="10"/>
      <c r="E486" s="6"/>
      <c r="F486" s="6"/>
      <c r="G486" s="12"/>
    </row>
    <row r="487" spans="2:7" ht="15.75" customHeight="1" x14ac:dyDescent="0.25">
      <c r="B487" s="12"/>
      <c r="C487" s="9"/>
      <c r="D487" s="10"/>
      <c r="E487" s="6"/>
      <c r="F487" s="6"/>
      <c r="G487" s="12"/>
    </row>
    <row r="488" spans="2:7" ht="15.75" customHeight="1" x14ac:dyDescent="0.25">
      <c r="B488" s="12"/>
      <c r="C488" s="9"/>
      <c r="D488" s="10"/>
      <c r="E488" s="6"/>
      <c r="F488" s="6"/>
      <c r="G488" s="12"/>
    </row>
    <row r="489" spans="2:7" ht="15.75" customHeight="1" x14ac:dyDescent="0.25">
      <c r="B489" s="12"/>
      <c r="C489" s="9"/>
      <c r="D489" s="10"/>
      <c r="E489" s="6"/>
      <c r="F489" s="6"/>
      <c r="G489" s="12"/>
    </row>
    <row r="490" spans="2:7" ht="15.75" customHeight="1" x14ac:dyDescent="0.25">
      <c r="B490" s="12"/>
      <c r="C490" s="9"/>
      <c r="D490" s="10"/>
      <c r="E490" s="6"/>
      <c r="F490" s="6"/>
      <c r="G490" s="12"/>
    </row>
    <row r="491" spans="2:7" ht="15.75" customHeight="1" x14ac:dyDescent="0.25">
      <c r="B491" s="12"/>
      <c r="C491" s="9"/>
      <c r="D491" s="10"/>
      <c r="E491" s="6"/>
      <c r="F491" s="6"/>
      <c r="G491" s="12"/>
    </row>
    <row r="492" spans="2:7" ht="15.75" customHeight="1" x14ac:dyDescent="0.25">
      <c r="B492" s="12"/>
      <c r="C492" s="9"/>
      <c r="D492" s="10"/>
      <c r="E492" s="6"/>
      <c r="F492" s="6"/>
      <c r="G492" s="12"/>
    </row>
    <row r="493" spans="2:7" ht="15.75" customHeight="1" x14ac:dyDescent="0.25">
      <c r="B493" s="12"/>
      <c r="C493" s="9"/>
      <c r="D493" s="10"/>
      <c r="E493" s="6"/>
      <c r="F493" s="6"/>
      <c r="G493" s="12"/>
    </row>
    <row r="494" spans="2:7" ht="15.75" customHeight="1" x14ac:dyDescent="0.25">
      <c r="B494" s="12"/>
      <c r="C494" s="9"/>
      <c r="D494" s="10"/>
      <c r="E494" s="6"/>
      <c r="F494" s="6"/>
      <c r="G494" s="12"/>
    </row>
    <row r="495" spans="2:7" ht="15.75" customHeight="1" x14ac:dyDescent="0.25">
      <c r="B495" s="12"/>
      <c r="C495" s="9"/>
      <c r="D495" s="10"/>
      <c r="E495" s="6"/>
      <c r="F495" s="6"/>
      <c r="G495" s="12"/>
    </row>
    <row r="496" spans="2:7" ht="15.75" customHeight="1" x14ac:dyDescent="0.25">
      <c r="B496" s="12"/>
      <c r="C496" s="9"/>
      <c r="D496" s="10"/>
      <c r="E496" s="6"/>
      <c r="F496" s="6"/>
      <c r="G496" s="12"/>
    </row>
    <row r="497" spans="2:7" ht="15.75" customHeight="1" x14ac:dyDescent="0.25">
      <c r="B497" s="12"/>
      <c r="C497" s="9"/>
      <c r="D497" s="10"/>
      <c r="E497" s="6"/>
      <c r="F497" s="6"/>
      <c r="G497" s="12"/>
    </row>
    <row r="498" spans="2:7" ht="15.75" customHeight="1" x14ac:dyDescent="0.25">
      <c r="B498" s="12"/>
      <c r="C498" s="9"/>
      <c r="D498" s="10"/>
      <c r="E498" s="6"/>
      <c r="F498" s="6"/>
      <c r="G498" s="12"/>
    </row>
    <row r="499" spans="2:7" ht="15.75" customHeight="1" x14ac:dyDescent="0.25">
      <c r="B499" s="12"/>
      <c r="C499" s="9"/>
      <c r="D499" s="10"/>
      <c r="E499" s="6"/>
      <c r="F499" s="6"/>
      <c r="G499" s="12"/>
    </row>
    <row r="500" spans="2:7" ht="15.75" customHeight="1" x14ac:dyDescent="0.25">
      <c r="B500" s="12"/>
      <c r="C500" s="9"/>
      <c r="D500" s="10"/>
      <c r="E500" s="6"/>
      <c r="F500" s="6"/>
      <c r="G500" s="12"/>
    </row>
    <row r="501" spans="2:7" ht="15.75" customHeight="1" x14ac:dyDescent="0.25">
      <c r="B501" s="12"/>
      <c r="C501" s="9"/>
      <c r="D501" s="10"/>
      <c r="E501" s="6"/>
      <c r="F501" s="6"/>
      <c r="G501" s="12"/>
    </row>
    <row r="502" spans="2:7" ht="15.75" customHeight="1" x14ac:dyDescent="0.25">
      <c r="B502" s="12"/>
      <c r="C502" s="9"/>
      <c r="D502" s="10"/>
      <c r="E502" s="6"/>
      <c r="F502" s="6"/>
      <c r="G502" s="12"/>
    </row>
    <row r="503" spans="2:7" ht="15.75" customHeight="1" x14ac:dyDescent="0.25">
      <c r="B503" s="12"/>
      <c r="C503" s="9"/>
      <c r="D503" s="10"/>
      <c r="E503" s="6"/>
      <c r="F503" s="6"/>
      <c r="G503" s="12"/>
    </row>
    <row r="504" spans="2:7" ht="15.75" customHeight="1" x14ac:dyDescent="0.25">
      <c r="B504" s="12"/>
      <c r="C504" s="9"/>
      <c r="D504" s="10"/>
      <c r="E504" s="6"/>
      <c r="F504" s="6"/>
      <c r="G504" s="12"/>
    </row>
    <row r="505" spans="2:7" ht="15.75" customHeight="1" x14ac:dyDescent="0.25">
      <c r="B505" s="12"/>
      <c r="C505" s="9"/>
      <c r="D505" s="10"/>
      <c r="E505" s="6"/>
      <c r="F505" s="6"/>
      <c r="G505" s="12"/>
    </row>
    <row r="506" spans="2:7" ht="15.75" customHeight="1" x14ac:dyDescent="0.25">
      <c r="B506" s="12"/>
      <c r="C506" s="9"/>
      <c r="D506" s="10"/>
      <c r="E506" s="6"/>
      <c r="F506" s="6"/>
      <c r="G506" s="12"/>
    </row>
    <row r="507" spans="2:7" ht="15.75" customHeight="1" x14ac:dyDescent="0.25">
      <c r="B507" s="12"/>
      <c r="C507" s="9"/>
      <c r="D507" s="10"/>
      <c r="E507" s="6"/>
      <c r="F507" s="6"/>
      <c r="G507" s="12"/>
    </row>
    <row r="508" spans="2:7" ht="15.75" customHeight="1" x14ac:dyDescent="0.25">
      <c r="B508" s="12"/>
      <c r="C508" s="9"/>
      <c r="D508" s="10"/>
      <c r="E508" s="6"/>
      <c r="F508" s="6"/>
      <c r="G508" s="12"/>
    </row>
    <row r="509" spans="2:7" ht="15.75" customHeight="1" x14ac:dyDescent="0.25">
      <c r="B509" s="12"/>
      <c r="C509" s="9"/>
      <c r="D509" s="10"/>
      <c r="E509" s="6"/>
      <c r="F509" s="6"/>
      <c r="G509" s="12"/>
    </row>
    <row r="510" spans="2:7" ht="15.75" customHeight="1" x14ac:dyDescent="0.25">
      <c r="B510" s="12"/>
      <c r="C510" s="9"/>
      <c r="D510" s="10"/>
      <c r="E510" s="6"/>
      <c r="F510" s="6"/>
      <c r="G510" s="12"/>
    </row>
    <row r="511" spans="2:7" ht="15.75" customHeight="1" x14ac:dyDescent="0.25">
      <c r="B511" s="12"/>
      <c r="C511" s="9"/>
      <c r="D511" s="10"/>
      <c r="E511" s="6"/>
      <c r="F511" s="6"/>
      <c r="G511" s="12"/>
    </row>
    <row r="512" spans="2:7" ht="15.75" customHeight="1" x14ac:dyDescent="0.25">
      <c r="B512" s="12"/>
      <c r="C512" s="9"/>
      <c r="D512" s="10"/>
      <c r="E512" s="6"/>
      <c r="F512" s="6"/>
      <c r="G512" s="12"/>
    </row>
    <row r="513" spans="2:7" ht="15.75" customHeight="1" x14ac:dyDescent="0.25">
      <c r="B513" s="12"/>
      <c r="C513" s="9"/>
      <c r="D513" s="10"/>
      <c r="E513" s="6"/>
      <c r="F513" s="6"/>
      <c r="G513" s="12"/>
    </row>
    <row r="514" spans="2:7" ht="15.75" customHeight="1" x14ac:dyDescent="0.25">
      <c r="B514" s="12"/>
      <c r="C514" s="9"/>
      <c r="D514" s="10"/>
      <c r="E514" s="6"/>
      <c r="F514" s="6"/>
      <c r="G514" s="12"/>
    </row>
    <row r="515" spans="2:7" ht="15.75" customHeight="1" x14ac:dyDescent="0.25">
      <c r="B515" s="12"/>
      <c r="C515" s="9"/>
      <c r="D515" s="10"/>
      <c r="E515" s="6"/>
      <c r="F515" s="6"/>
      <c r="G515" s="12"/>
    </row>
    <row r="516" spans="2:7" ht="15.75" customHeight="1" x14ac:dyDescent="0.25">
      <c r="B516" s="12"/>
      <c r="C516" s="9"/>
      <c r="D516" s="10"/>
      <c r="E516" s="6"/>
      <c r="F516" s="6"/>
      <c r="G516" s="12"/>
    </row>
    <row r="517" spans="2:7" ht="15.75" customHeight="1" x14ac:dyDescent="0.25">
      <c r="B517" s="12"/>
      <c r="C517" s="9"/>
      <c r="D517" s="10"/>
      <c r="E517" s="6"/>
      <c r="F517" s="6"/>
      <c r="G517" s="12"/>
    </row>
    <row r="518" spans="2:7" ht="15.75" customHeight="1" x14ac:dyDescent="0.25">
      <c r="B518" s="12"/>
      <c r="C518" s="9"/>
      <c r="D518" s="10"/>
      <c r="E518" s="6"/>
      <c r="F518" s="6"/>
      <c r="G518" s="12"/>
    </row>
    <row r="519" spans="2:7" ht="15.75" customHeight="1" x14ac:dyDescent="0.25">
      <c r="B519" s="12"/>
      <c r="C519" s="9"/>
      <c r="D519" s="10"/>
      <c r="E519" s="6"/>
      <c r="F519" s="6"/>
      <c r="G519" s="12"/>
    </row>
    <row r="520" spans="2:7" ht="15.75" customHeight="1" x14ac:dyDescent="0.25">
      <c r="B520" s="12"/>
      <c r="C520" s="9"/>
      <c r="D520" s="10"/>
      <c r="E520" s="6"/>
      <c r="F520" s="6"/>
      <c r="G520" s="12"/>
    </row>
    <row r="521" spans="2:7" ht="15.75" customHeight="1" x14ac:dyDescent="0.25">
      <c r="B521" s="12"/>
      <c r="C521" s="9"/>
      <c r="D521" s="10"/>
      <c r="E521" s="6"/>
      <c r="F521" s="6"/>
      <c r="G521" s="12"/>
    </row>
    <row r="522" spans="2:7" ht="15.75" customHeight="1" x14ac:dyDescent="0.25">
      <c r="B522" s="12"/>
      <c r="C522" s="9"/>
      <c r="D522" s="10"/>
      <c r="E522" s="6"/>
      <c r="F522" s="6"/>
      <c r="G522" s="12"/>
    </row>
    <row r="523" spans="2:7" ht="15.75" customHeight="1" x14ac:dyDescent="0.25">
      <c r="B523" s="12"/>
      <c r="C523" s="9"/>
      <c r="D523" s="10"/>
      <c r="E523" s="6"/>
      <c r="F523" s="6"/>
      <c r="G523" s="12"/>
    </row>
    <row r="524" spans="2:7" ht="15.75" customHeight="1" x14ac:dyDescent="0.25">
      <c r="B524" s="12"/>
      <c r="C524" s="9"/>
      <c r="D524" s="10"/>
      <c r="E524" s="6"/>
      <c r="F524" s="6"/>
      <c r="G524" s="12"/>
    </row>
    <row r="525" spans="2:7" ht="15.75" customHeight="1" x14ac:dyDescent="0.25">
      <c r="B525" s="12"/>
      <c r="C525" s="9"/>
      <c r="D525" s="10"/>
      <c r="E525" s="6"/>
      <c r="F525" s="6"/>
      <c r="G525" s="12"/>
    </row>
    <row r="526" spans="2:7" ht="15.75" customHeight="1" x14ac:dyDescent="0.25">
      <c r="B526" s="12"/>
      <c r="C526" s="9"/>
      <c r="D526" s="10"/>
      <c r="E526" s="6"/>
      <c r="F526" s="6"/>
      <c r="G526" s="12"/>
    </row>
    <row r="527" spans="2:7" ht="15.75" customHeight="1" x14ac:dyDescent="0.25">
      <c r="B527" s="12"/>
      <c r="C527" s="9"/>
      <c r="D527" s="10"/>
      <c r="E527" s="6"/>
      <c r="F527" s="6"/>
      <c r="G527" s="12"/>
    </row>
    <row r="528" spans="2:7" ht="15.75" customHeight="1" x14ac:dyDescent="0.25">
      <c r="B528" s="12"/>
      <c r="C528" s="9"/>
      <c r="D528" s="10"/>
      <c r="E528" s="6"/>
      <c r="F528" s="6"/>
      <c r="G528" s="12"/>
    </row>
    <row r="529" spans="2:7" ht="15.75" customHeight="1" x14ac:dyDescent="0.25">
      <c r="B529" s="12"/>
      <c r="C529" s="9"/>
      <c r="D529" s="10"/>
      <c r="E529" s="6"/>
      <c r="F529" s="6"/>
      <c r="G529" s="12"/>
    </row>
    <row r="530" spans="2:7" ht="15.75" customHeight="1" x14ac:dyDescent="0.25">
      <c r="B530" s="12"/>
      <c r="C530" s="9"/>
      <c r="D530" s="10"/>
      <c r="E530" s="6"/>
      <c r="F530" s="6"/>
      <c r="G530" s="12"/>
    </row>
    <row r="531" spans="2:7" ht="15.75" customHeight="1" x14ac:dyDescent="0.25">
      <c r="B531" s="12"/>
      <c r="C531" s="9"/>
      <c r="D531" s="10"/>
      <c r="E531" s="6"/>
      <c r="F531" s="6"/>
      <c r="G531" s="12"/>
    </row>
    <row r="532" spans="2:7" ht="15.75" customHeight="1" x14ac:dyDescent="0.25">
      <c r="B532" s="12"/>
      <c r="C532" s="9"/>
      <c r="D532" s="10"/>
      <c r="E532" s="6"/>
      <c r="F532" s="6"/>
      <c r="G532" s="12"/>
    </row>
    <row r="533" spans="2:7" ht="15.75" customHeight="1" x14ac:dyDescent="0.25">
      <c r="B533" s="12"/>
      <c r="C533" s="9"/>
      <c r="D533" s="10"/>
      <c r="E533" s="6"/>
      <c r="F533" s="6"/>
      <c r="G533" s="12"/>
    </row>
    <row r="534" spans="2:7" ht="15.75" customHeight="1" x14ac:dyDescent="0.25">
      <c r="B534" s="12"/>
      <c r="C534" s="9"/>
      <c r="D534" s="10"/>
      <c r="E534" s="6"/>
      <c r="F534" s="6"/>
      <c r="G534" s="12"/>
    </row>
    <row r="535" spans="2:7" ht="15.75" customHeight="1" x14ac:dyDescent="0.25">
      <c r="B535" s="12"/>
      <c r="C535" s="9"/>
      <c r="D535" s="10"/>
      <c r="E535" s="6"/>
      <c r="F535" s="6"/>
      <c r="G535" s="12"/>
    </row>
    <row r="536" spans="2:7" ht="15.75" customHeight="1" x14ac:dyDescent="0.25">
      <c r="B536" s="12"/>
      <c r="C536" s="9"/>
      <c r="D536" s="10"/>
      <c r="E536" s="6"/>
      <c r="F536" s="6"/>
      <c r="G536" s="12"/>
    </row>
    <row r="537" spans="2:7" ht="15.75" customHeight="1" x14ac:dyDescent="0.25">
      <c r="B537" s="12"/>
      <c r="C537" s="9"/>
      <c r="D537" s="10"/>
      <c r="E537" s="6"/>
      <c r="F537" s="6"/>
      <c r="G537" s="12"/>
    </row>
    <row r="538" spans="2:7" ht="15.75" customHeight="1" x14ac:dyDescent="0.25">
      <c r="B538" s="12"/>
      <c r="C538" s="9"/>
      <c r="D538" s="10"/>
      <c r="E538" s="6"/>
      <c r="F538" s="6"/>
      <c r="G538" s="12"/>
    </row>
    <row r="539" spans="2:7" ht="15.75" customHeight="1" x14ac:dyDescent="0.25">
      <c r="B539" s="12"/>
      <c r="C539" s="9"/>
      <c r="D539" s="10"/>
      <c r="E539" s="6"/>
      <c r="F539" s="6"/>
      <c r="G539" s="12"/>
    </row>
    <row r="540" spans="2:7" ht="15.75" customHeight="1" x14ac:dyDescent="0.25">
      <c r="B540" s="12"/>
      <c r="C540" s="9"/>
      <c r="D540" s="10"/>
      <c r="E540" s="6"/>
      <c r="F540" s="6"/>
      <c r="G540" s="12"/>
    </row>
    <row r="541" spans="2:7" ht="15.75" customHeight="1" x14ac:dyDescent="0.25">
      <c r="B541" s="12"/>
      <c r="C541" s="9"/>
      <c r="D541" s="10"/>
      <c r="E541" s="6"/>
      <c r="F541" s="6"/>
      <c r="G541" s="12"/>
    </row>
    <row r="542" spans="2:7" ht="15.75" customHeight="1" x14ac:dyDescent="0.25">
      <c r="B542" s="12"/>
      <c r="C542" s="9"/>
      <c r="D542" s="10"/>
      <c r="E542" s="6"/>
      <c r="F542" s="6"/>
      <c r="G542" s="12"/>
    </row>
    <row r="543" spans="2:7" ht="15.75" customHeight="1" x14ac:dyDescent="0.25">
      <c r="B543" s="12"/>
      <c r="C543" s="9"/>
      <c r="D543" s="10"/>
      <c r="E543" s="6"/>
      <c r="F543" s="6"/>
      <c r="G543" s="12"/>
    </row>
    <row r="544" spans="2:7" ht="15.75" customHeight="1" x14ac:dyDescent="0.25">
      <c r="B544" s="12"/>
      <c r="C544" s="9"/>
      <c r="D544" s="10"/>
      <c r="E544" s="6"/>
      <c r="F544" s="6"/>
      <c r="G544" s="12"/>
    </row>
    <row r="545" spans="2:7" ht="15.75" customHeight="1" x14ac:dyDescent="0.25">
      <c r="B545" s="12"/>
      <c r="C545" s="9"/>
      <c r="D545" s="10"/>
      <c r="E545" s="6"/>
      <c r="F545" s="6"/>
      <c r="G545" s="12"/>
    </row>
    <row r="546" spans="2:7" ht="15.75" customHeight="1" x14ac:dyDescent="0.25">
      <c r="B546" s="12"/>
      <c r="C546" s="9"/>
      <c r="D546" s="10"/>
      <c r="E546" s="6"/>
      <c r="F546" s="6"/>
      <c r="G546" s="12"/>
    </row>
    <row r="547" spans="2:7" ht="15.75" customHeight="1" x14ac:dyDescent="0.25">
      <c r="B547" s="12"/>
      <c r="C547" s="9"/>
      <c r="D547" s="10"/>
      <c r="E547" s="6"/>
      <c r="F547" s="6"/>
      <c r="G547" s="12"/>
    </row>
    <row r="548" spans="2:7" ht="15.75" customHeight="1" x14ac:dyDescent="0.25">
      <c r="B548" s="12"/>
      <c r="C548" s="9"/>
      <c r="D548" s="10"/>
      <c r="E548" s="6"/>
      <c r="F548" s="6"/>
      <c r="G548" s="12"/>
    </row>
    <row r="549" spans="2:7" ht="15.75" customHeight="1" x14ac:dyDescent="0.25">
      <c r="B549" s="12"/>
      <c r="C549" s="9"/>
      <c r="D549" s="10"/>
      <c r="E549" s="6"/>
      <c r="F549" s="6"/>
      <c r="G549" s="12"/>
    </row>
    <row r="550" spans="2:7" ht="15.75" customHeight="1" x14ac:dyDescent="0.25">
      <c r="B550" s="12"/>
      <c r="C550" s="9"/>
      <c r="D550" s="10"/>
      <c r="E550" s="6"/>
      <c r="F550" s="6"/>
      <c r="G550" s="12"/>
    </row>
    <row r="551" spans="2:7" ht="15.75" customHeight="1" x14ac:dyDescent="0.25">
      <c r="B551" s="12"/>
      <c r="C551" s="9"/>
      <c r="D551" s="10"/>
      <c r="E551" s="6"/>
      <c r="F551" s="6"/>
      <c r="G551" s="12"/>
    </row>
    <row r="552" spans="2:7" ht="15.75" customHeight="1" x14ac:dyDescent="0.25">
      <c r="B552" s="12"/>
      <c r="C552" s="9"/>
      <c r="D552" s="10"/>
      <c r="E552" s="6"/>
      <c r="F552" s="6"/>
      <c r="G552" s="12"/>
    </row>
    <row r="553" spans="2:7" ht="15.75" customHeight="1" x14ac:dyDescent="0.25">
      <c r="B553" s="12"/>
      <c r="C553" s="9"/>
      <c r="D553" s="10"/>
      <c r="E553" s="6"/>
      <c r="F553" s="6"/>
      <c r="G553" s="12"/>
    </row>
    <row r="554" spans="2:7" ht="15.75" customHeight="1" x14ac:dyDescent="0.25">
      <c r="B554" s="12"/>
      <c r="C554" s="9"/>
      <c r="D554" s="10"/>
      <c r="E554" s="6"/>
      <c r="F554" s="6"/>
      <c r="G554" s="12"/>
    </row>
    <row r="555" spans="2:7" ht="15.75" customHeight="1" x14ac:dyDescent="0.25">
      <c r="B555" s="12"/>
      <c r="C555" s="9"/>
      <c r="D555" s="10"/>
      <c r="E555" s="6"/>
      <c r="F555" s="6"/>
      <c r="G555" s="12"/>
    </row>
    <row r="556" spans="2:7" ht="15.75" customHeight="1" x14ac:dyDescent="0.25">
      <c r="B556" s="12"/>
      <c r="C556" s="9"/>
      <c r="D556" s="10"/>
      <c r="E556" s="6"/>
      <c r="F556" s="6"/>
      <c r="G556" s="12"/>
    </row>
    <row r="557" spans="2:7" ht="15.75" customHeight="1" x14ac:dyDescent="0.25">
      <c r="B557" s="12"/>
      <c r="C557" s="9"/>
      <c r="D557" s="10"/>
      <c r="E557" s="6"/>
      <c r="F557" s="6"/>
      <c r="G557" s="12"/>
    </row>
    <row r="558" spans="2:7" ht="15.75" customHeight="1" x14ac:dyDescent="0.25">
      <c r="B558" s="12"/>
      <c r="C558" s="9"/>
      <c r="D558" s="10"/>
      <c r="E558" s="6"/>
      <c r="F558" s="6"/>
      <c r="G558" s="12"/>
    </row>
    <row r="559" spans="2:7" ht="15.75" customHeight="1" x14ac:dyDescent="0.25">
      <c r="B559" s="12"/>
      <c r="C559" s="9"/>
      <c r="D559" s="10"/>
      <c r="E559" s="6"/>
      <c r="F559" s="6"/>
      <c r="G559" s="12"/>
    </row>
    <row r="560" spans="2:7" ht="15.75" customHeight="1" x14ac:dyDescent="0.25">
      <c r="B560" s="12"/>
      <c r="C560" s="9"/>
      <c r="D560" s="10"/>
      <c r="E560" s="6"/>
      <c r="F560" s="6"/>
      <c r="G560" s="12"/>
    </row>
    <row r="561" spans="2:7" ht="15.75" customHeight="1" x14ac:dyDescent="0.25">
      <c r="B561" s="12"/>
      <c r="C561" s="9"/>
      <c r="D561" s="10"/>
      <c r="E561" s="6"/>
      <c r="F561" s="6"/>
      <c r="G561" s="12"/>
    </row>
    <row r="562" spans="2:7" ht="15.75" customHeight="1" x14ac:dyDescent="0.25">
      <c r="B562" s="12"/>
      <c r="C562" s="9"/>
      <c r="D562" s="10"/>
      <c r="E562" s="6"/>
      <c r="F562" s="6"/>
      <c r="G562" s="12"/>
    </row>
    <row r="563" spans="2:7" ht="15.75" customHeight="1" x14ac:dyDescent="0.25">
      <c r="B563" s="12"/>
      <c r="C563" s="9"/>
      <c r="D563" s="10"/>
      <c r="E563" s="6"/>
      <c r="F563" s="6"/>
      <c r="G563" s="12"/>
    </row>
    <row r="564" spans="2:7" ht="15.75" customHeight="1" x14ac:dyDescent="0.25">
      <c r="B564" s="12"/>
      <c r="C564" s="9"/>
      <c r="D564" s="10"/>
      <c r="E564" s="6"/>
      <c r="F564" s="6"/>
      <c r="G564" s="12"/>
    </row>
    <row r="565" spans="2:7" ht="15.75" customHeight="1" x14ac:dyDescent="0.25">
      <c r="B565" s="12"/>
      <c r="C565" s="9"/>
      <c r="D565" s="10"/>
      <c r="E565" s="6"/>
      <c r="F565" s="6"/>
      <c r="G565" s="12"/>
    </row>
    <row r="566" spans="2:7" ht="15.75" customHeight="1" x14ac:dyDescent="0.25">
      <c r="B566" s="12"/>
      <c r="C566" s="9"/>
      <c r="D566" s="10"/>
      <c r="E566" s="6"/>
      <c r="F566" s="6"/>
      <c r="G566" s="12"/>
    </row>
    <row r="567" spans="2:7" ht="15.75" customHeight="1" x14ac:dyDescent="0.25">
      <c r="B567" s="12"/>
      <c r="C567" s="9"/>
      <c r="D567" s="10"/>
      <c r="E567" s="6"/>
      <c r="F567" s="6"/>
      <c r="G567" s="12"/>
    </row>
    <row r="568" spans="2:7" ht="15.75" customHeight="1" x14ac:dyDescent="0.25">
      <c r="B568" s="12"/>
      <c r="C568" s="9"/>
      <c r="D568" s="10"/>
      <c r="E568" s="6"/>
      <c r="F568" s="6"/>
      <c r="G568" s="12"/>
    </row>
    <row r="569" spans="2:7" ht="15.75" customHeight="1" x14ac:dyDescent="0.25">
      <c r="B569" s="12"/>
      <c r="C569" s="9"/>
      <c r="D569" s="10"/>
      <c r="E569" s="6"/>
      <c r="F569" s="6"/>
      <c r="G569" s="12"/>
    </row>
    <row r="570" spans="2:7" ht="15.75" customHeight="1" x14ac:dyDescent="0.25">
      <c r="B570" s="12"/>
      <c r="C570" s="9"/>
      <c r="D570" s="10"/>
      <c r="E570" s="6"/>
      <c r="F570" s="6"/>
      <c r="G570" s="12"/>
    </row>
    <row r="571" spans="2:7" ht="15.75" customHeight="1" x14ac:dyDescent="0.25">
      <c r="B571" s="12"/>
      <c r="C571" s="9"/>
      <c r="D571" s="10"/>
      <c r="E571" s="6"/>
      <c r="F571" s="6"/>
      <c r="G571" s="12"/>
    </row>
    <row r="572" spans="2:7" ht="15.75" customHeight="1" x14ac:dyDescent="0.25">
      <c r="B572" s="12"/>
      <c r="C572" s="9"/>
      <c r="D572" s="10"/>
      <c r="E572" s="6"/>
      <c r="F572" s="6"/>
      <c r="G572" s="12"/>
    </row>
    <row r="573" spans="2:7" ht="15.75" customHeight="1" x14ac:dyDescent="0.25">
      <c r="B573" s="12"/>
      <c r="C573" s="9"/>
      <c r="D573" s="10"/>
      <c r="E573" s="6"/>
      <c r="F573" s="6"/>
      <c r="G573" s="12"/>
    </row>
    <row r="574" spans="2:7" ht="15.75" customHeight="1" x14ac:dyDescent="0.25">
      <c r="B574" s="12"/>
      <c r="C574" s="9"/>
      <c r="D574" s="10"/>
      <c r="E574" s="6"/>
      <c r="F574" s="6"/>
      <c r="G574" s="12"/>
    </row>
    <row r="575" spans="2:7" ht="15.75" customHeight="1" x14ac:dyDescent="0.25">
      <c r="B575" s="12"/>
      <c r="C575" s="9"/>
      <c r="D575" s="10"/>
      <c r="E575" s="6"/>
      <c r="F575" s="6"/>
      <c r="G575" s="12"/>
    </row>
    <row r="576" spans="2:7" ht="15.75" customHeight="1" x14ac:dyDescent="0.25">
      <c r="B576" s="12"/>
      <c r="C576" s="9"/>
      <c r="D576" s="10"/>
      <c r="E576" s="6"/>
      <c r="F576" s="6"/>
      <c r="G576" s="12"/>
    </row>
    <row r="577" spans="2:7" ht="15.75" customHeight="1" x14ac:dyDescent="0.25">
      <c r="B577" s="12"/>
      <c r="C577" s="9"/>
      <c r="D577" s="10"/>
      <c r="E577" s="6"/>
      <c r="F577" s="6"/>
      <c r="G577" s="12"/>
    </row>
    <row r="578" spans="2:7" ht="15.75" customHeight="1" x14ac:dyDescent="0.25">
      <c r="B578" s="12"/>
      <c r="C578" s="9"/>
      <c r="D578" s="10"/>
      <c r="E578" s="6"/>
      <c r="F578" s="6"/>
      <c r="G578" s="12"/>
    </row>
    <row r="579" spans="2:7" ht="15.75" customHeight="1" x14ac:dyDescent="0.25">
      <c r="B579" s="12"/>
      <c r="C579" s="9"/>
      <c r="D579" s="10"/>
      <c r="E579" s="6"/>
      <c r="F579" s="6"/>
      <c r="G579" s="12"/>
    </row>
    <row r="580" spans="2:7" ht="15.75" customHeight="1" x14ac:dyDescent="0.25">
      <c r="B580" s="12"/>
      <c r="C580" s="9"/>
      <c r="D580" s="10"/>
      <c r="E580" s="6"/>
      <c r="F580" s="6"/>
      <c r="G580" s="12"/>
    </row>
    <row r="581" spans="2:7" ht="15.75" customHeight="1" x14ac:dyDescent="0.25">
      <c r="B581" s="12"/>
      <c r="C581" s="9"/>
      <c r="D581" s="10"/>
      <c r="E581" s="6"/>
      <c r="F581" s="6"/>
      <c r="G581" s="12"/>
    </row>
    <row r="582" spans="2:7" ht="15.75" customHeight="1" x14ac:dyDescent="0.25">
      <c r="B582" s="12"/>
      <c r="C582" s="9"/>
      <c r="D582" s="10"/>
      <c r="E582" s="6"/>
      <c r="F582" s="6"/>
      <c r="G582" s="12"/>
    </row>
    <row r="583" spans="2:7" ht="15.75" customHeight="1" x14ac:dyDescent="0.25">
      <c r="B583" s="12"/>
      <c r="C583" s="9"/>
      <c r="D583" s="10"/>
      <c r="E583" s="6"/>
      <c r="F583" s="6"/>
      <c r="G583" s="12"/>
    </row>
    <row r="584" spans="2:7" ht="15.75" customHeight="1" x14ac:dyDescent="0.25">
      <c r="B584" s="12"/>
      <c r="C584" s="9"/>
      <c r="D584" s="10"/>
      <c r="E584" s="6"/>
      <c r="F584" s="6"/>
      <c r="G584" s="12"/>
    </row>
    <row r="585" spans="2:7" ht="15.75" customHeight="1" x14ac:dyDescent="0.25">
      <c r="B585" s="12"/>
      <c r="C585" s="9"/>
      <c r="D585" s="10"/>
      <c r="E585" s="6"/>
      <c r="F585" s="6"/>
      <c r="G585" s="12"/>
    </row>
    <row r="586" spans="2:7" ht="15.75" customHeight="1" x14ac:dyDescent="0.25">
      <c r="B586" s="12"/>
      <c r="C586" s="9"/>
      <c r="D586" s="10"/>
      <c r="E586" s="6"/>
      <c r="F586" s="6"/>
      <c r="G586" s="12"/>
    </row>
    <row r="587" spans="2:7" ht="15.75" customHeight="1" x14ac:dyDescent="0.25">
      <c r="B587" s="12"/>
      <c r="C587" s="9"/>
      <c r="D587" s="10"/>
      <c r="E587" s="6"/>
      <c r="F587" s="6"/>
      <c r="G587" s="12"/>
    </row>
    <row r="588" spans="2:7" ht="15.75" customHeight="1" x14ac:dyDescent="0.25">
      <c r="B588" s="12"/>
      <c r="C588" s="9"/>
      <c r="D588" s="10"/>
      <c r="E588" s="6"/>
      <c r="F588" s="6"/>
      <c r="G588" s="12"/>
    </row>
    <row r="589" spans="2:7" ht="15.75" customHeight="1" x14ac:dyDescent="0.25">
      <c r="B589" s="12"/>
      <c r="C589" s="9"/>
      <c r="D589" s="10"/>
      <c r="E589" s="6"/>
      <c r="F589" s="6"/>
      <c r="G589" s="12"/>
    </row>
    <row r="590" spans="2:7" ht="15.75" customHeight="1" x14ac:dyDescent="0.25">
      <c r="B590" s="12"/>
      <c r="C590" s="9"/>
      <c r="D590" s="10"/>
      <c r="E590" s="6"/>
      <c r="F590" s="6"/>
      <c r="G590" s="12"/>
    </row>
    <row r="591" spans="2:7" ht="15.75" customHeight="1" x14ac:dyDescent="0.25">
      <c r="B591" s="12"/>
      <c r="C591" s="9"/>
      <c r="D591" s="10"/>
      <c r="E591" s="6"/>
      <c r="F591" s="6"/>
      <c r="G591" s="12"/>
    </row>
    <row r="592" spans="2:7" ht="15.75" customHeight="1" x14ac:dyDescent="0.25">
      <c r="B592" s="12"/>
      <c r="C592" s="9"/>
      <c r="D592" s="10"/>
      <c r="E592" s="6"/>
      <c r="F592" s="6"/>
      <c r="G592" s="12"/>
    </row>
    <row r="593" spans="2:7" ht="15.75" customHeight="1" x14ac:dyDescent="0.25">
      <c r="B593" s="12"/>
      <c r="C593" s="9"/>
      <c r="D593" s="10"/>
      <c r="E593" s="6"/>
      <c r="F593" s="6"/>
      <c r="G593" s="12"/>
    </row>
    <row r="594" spans="2:7" ht="15.75" customHeight="1" x14ac:dyDescent="0.25">
      <c r="B594" s="12"/>
      <c r="C594" s="9"/>
      <c r="D594" s="10"/>
      <c r="E594" s="6"/>
      <c r="F594" s="6"/>
      <c r="G594" s="12"/>
    </row>
    <row r="595" spans="2:7" ht="15.75" customHeight="1" x14ac:dyDescent="0.25">
      <c r="B595" s="12"/>
      <c r="C595" s="9"/>
      <c r="D595" s="10"/>
      <c r="E595" s="6"/>
      <c r="F595" s="6"/>
      <c r="G595" s="12"/>
    </row>
    <row r="596" spans="2:7" ht="15.75" customHeight="1" x14ac:dyDescent="0.25">
      <c r="B596" s="12"/>
      <c r="C596" s="9"/>
      <c r="D596" s="10"/>
      <c r="E596" s="6"/>
      <c r="F596" s="6"/>
      <c r="G596" s="12"/>
    </row>
    <row r="597" spans="2:7" ht="15.75" customHeight="1" x14ac:dyDescent="0.25">
      <c r="B597" s="12"/>
      <c r="C597" s="9"/>
      <c r="D597" s="10"/>
      <c r="E597" s="6"/>
      <c r="F597" s="6"/>
      <c r="G597" s="12"/>
    </row>
    <row r="598" spans="2:7" ht="15.75" customHeight="1" x14ac:dyDescent="0.25">
      <c r="B598" s="12"/>
      <c r="C598" s="9"/>
      <c r="D598" s="10"/>
      <c r="E598" s="6"/>
      <c r="F598" s="6"/>
      <c r="G598" s="12"/>
    </row>
    <row r="599" spans="2:7" ht="15.75" customHeight="1" x14ac:dyDescent="0.25">
      <c r="B599" s="12"/>
      <c r="C599" s="9"/>
      <c r="D599" s="10"/>
      <c r="E599" s="6"/>
      <c r="F599" s="6"/>
      <c r="G599" s="12"/>
    </row>
    <row r="600" spans="2:7" ht="15.75" customHeight="1" x14ac:dyDescent="0.25">
      <c r="B600" s="12"/>
      <c r="C600" s="9"/>
      <c r="D600" s="10"/>
      <c r="E600" s="6"/>
      <c r="F600" s="6"/>
      <c r="G600" s="12"/>
    </row>
    <row r="601" spans="2:7" ht="15.75" customHeight="1" x14ac:dyDescent="0.25">
      <c r="B601" s="12"/>
      <c r="C601" s="9"/>
      <c r="D601" s="10"/>
      <c r="E601" s="6"/>
      <c r="F601" s="6"/>
      <c r="G601" s="12"/>
    </row>
    <row r="602" spans="2:7" ht="15.75" customHeight="1" x14ac:dyDescent="0.25">
      <c r="B602" s="12"/>
      <c r="C602" s="9"/>
      <c r="D602" s="10"/>
      <c r="E602" s="6"/>
      <c r="F602" s="6"/>
      <c r="G602" s="12"/>
    </row>
    <row r="603" spans="2:7" ht="15.75" customHeight="1" x14ac:dyDescent="0.25">
      <c r="B603" s="12"/>
      <c r="C603" s="9"/>
      <c r="D603" s="10"/>
      <c r="E603" s="6"/>
      <c r="F603" s="6"/>
      <c r="G603" s="12"/>
    </row>
    <row r="604" spans="2:7" ht="15.75" customHeight="1" x14ac:dyDescent="0.25">
      <c r="B604" s="12"/>
      <c r="C604" s="9"/>
      <c r="D604" s="10"/>
      <c r="E604" s="6"/>
      <c r="F604" s="6"/>
      <c r="G604" s="12"/>
    </row>
    <row r="605" spans="2:7" ht="15.75" customHeight="1" x14ac:dyDescent="0.25">
      <c r="B605" s="12"/>
      <c r="C605" s="9"/>
      <c r="D605" s="10"/>
      <c r="E605" s="6"/>
      <c r="F605" s="6"/>
      <c r="G605" s="12"/>
    </row>
    <row r="606" spans="2:7" ht="15.75" customHeight="1" x14ac:dyDescent="0.25">
      <c r="B606" s="12"/>
      <c r="C606" s="9"/>
      <c r="D606" s="10"/>
      <c r="E606" s="6"/>
      <c r="F606" s="6"/>
      <c r="G606" s="12"/>
    </row>
    <row r="607" spans="2:7" ht="15.75" customHeight="1" x14ac:dyDescent="0.25">
      <c r="B607" s="12"/>
      <c r="C607" s="9"/>
      <c r="D607" s="10"/>
      <c r="E607" s="6"/>
      <c r="F607" s="6"/>
      <c r="G607" s="12"/>
    </row>
    <row r="608" spans="2:7" ht="15.75" customHeight="1" x14ac:dyDescent="0.25">
      <c r="B608" s="12"/>
      <c r="C608" s="9"/>
      <c r="D608" s="10"/>
      <c r="E608" s="6"/>
      <c r="F608" s="6"/>
      <c r="G608" s="12"/>
    </row>
    <row r="609" spans="2:7" ht="15.75" customHeight="1" x14ac:dyDescent="0.25">
      <c r="B609" s="12"/>
      <c r="C609" s="9"/>
      <c r="D609" s="10"/>
      <c r="E609" s="6"/>
      <c r="F609" s="6"/>
      <c r="G609" s="12"/>
    </row>
    <row r="610" spans="2:7" ht="15.75" customHeight="1" x14ac:dyDescent="0.25">
      <c r="B610" s="12"/>
      <c r="C610" s="9"/>
      <c r="D610" s="10"/>
      <c r="E610" s="6"/>
      <c r="F610" s="6"/>
      <c r="G610" s="12"/>
    </row>
    <row r="611" spans="2:7" ht="15.75" customHeight="1" x14ac:dyDescent="0.25">
      <c r="B611" s="12"/>
      <c r="C611" s="9"/>
      <c r="D611" s="10"/>
      <c r="E611" s="6"/>
      <c r="F611" s="6"/>
      <c r="G611" s="12"/>
    </row>
    <row r="612" spans="2:7" ht="15.75" customHeight="1" x14ac:dyDescent="0.25">
      <c r="B612" s="12"/>
      <c r="C612" s="9"/>
      <c r="D612" s="10"/>
      <c r="E612" s="6"/>
      <c r="F612" s="6"/>
      <c r="G612" s="12"/>
    </row>
    <row r="613" spans="2:7" ht="15.75" customHeight="1" x14ac:dyDescent="0.25">
      <c r="B613" s="12"/>
      <c r="C613" s="9"/>
      <c r="D613" s="10"/>
      <c r="E613" s="6"/>
      <c r="F613" s="6"/>
      <c r="G613" s="12"/>
    </row>
    <row r="614" spans="2:7" ht="15.75" customHeight="1" x14ac:dyDescent="0.25">
      <c r="B614" s="12"/>
      <c r="C614" s="9"/>
      <c r="D614" s="10"/>
      <c r="E614" s="6"/>
      <c r="F614" s="6"/>
      <c r="G614" s="12"/>
    </row>
    <row r="615" spans="2:7" ht="15.75" customHeight="1" x14ac:dyDescent="0.25">
      <c r="B615" s="12"/>
      <c r="C615" s="9"/>
      <c r="D615" s="10"/>
      <c r="E615" s="6"/>
      <c r="F615" s="6"/>
      <c r="G615" s="12"/>
    </row>
    <row r="616" spans="2:7" ht="15.75" customHeight="1" x14ac:dyDescent="0.25">
      <c r="B616" s="12"/>
      <c r="C616" s="9"/>
      <c r="D616" s="10"/>
      <c r="E616" s="6"/>
      <c r="F616" s="6"/>
      <c r="G616" s="12"/>
    </row>
    <row r="617" spans="2:7" ht="15.75" customHeight="1" x14ac:dyDescent="0.25">
      <c r="B617" s="12"/>
      <c r="C617" s="9"/>
      <c r="D617" s="10"/>
      <c r="E617" s="6"/>
      <c r="F617" s="6"/>
      <c r="G617" s="12"/>
    </row>
    <row r="618" spans="2:7" ht="15.75" customHeight="1" x14ac:dyDescent="0.25">
      <c r="B618" s="12"/>
      <c r="C618" s="9"/>
      <c r="D618" s="10"/>
      <c r="E618" s="6"/>
      <c r="F618" s="6"/>
      <c r="G618" s="12"/>
    </row>
    <row r="619" spans="2:7" ht="15.75" customHeight="1" x14ac:dyDescent="0.25">
      <c r="B619" s="12"/>
      <c r="C619" s="9"/>
      <c r="D619" s="10"/>
      <c r="E619" s="6"/>
      <c r="F619" s="6"/>
      <c r="G619" s="12"/>
    </row>
    <row r="620" spans="2:7" ht="15.75" customHeight="1" x14ac:dyDescent="0.25">
      <c r="B620" s="12"/>
      <c r="C620" s="9"/>
      <c r="D620" s="10"/>
      <c r="E620" s="6"/>
      <c r="F620" s="6"/>
      <c r="G620" s="12"/>
    </row>
    <row r="621" spans="2:7" ht="15.75" customHeight="1" x14ac:dyDescent="0.25">
      <c r="B621" s="12"/>
      <c r="C621" s="9"/>
      <c r="D621" s="10"/>
      <c r="E621" s="6"/>
      <c r="F621" s="6"/>
      <c r="G621" s="12"/>
    </row>
    <row r="622" spans="2:7" ht="15.75" customHeight="1" x14ac:dyDescent="0.25">
      <c r="B622" s="12"/>
      <c r="C622" s="9"/>
      <c r="D622" s="10"/>
      <c r="E622" s="6"/>
      <c r="F622" s="6"/>
      <c r="G622" s="12"/>
    </row>
    <row r="623" spans="2:7" ht="15.75" customHeight="1" x14ac:dyDescent="0.25">
      <c r="B623" s="12"/>
      <c r="C623" s="9"/>
      <c r="D623" s="10"/>
      <c r="E623" s="6"/>
      <c r="F623" s="6"/>
      <c r="G623" s="12"/>
    </row>
    <row r="624" spans="2:7" ht="15.75" customHeight="1" x14ac:dyDescent="0.25">
      <c r="B624" s="12"/>
      <c r="C624" s="9"/>
      <c r="D624" s="10"/>
      <c r="E624" s="6"/>
      <c r="F624" s="6"/>
      <c r="G624" s="12"/>
    </row>
    <row r="625" spans="2:7" ht="15.75" customHeight="1" x14ac:dyDescent="0.25">
      <c r="B625" s="12"/>
      <c r="C625" s="9"/>
      <c r="D625" s="10"/>
      <c r="E625" s="6"/>
      <c r="F625" s="6"/>
      <c r="G625" s="12"/>
    </row>
    <row r="626" spans="2:7" ht="15.75" customHeight="1" x14ac:dyDescent="0.25">
      <c r="B626" s="12"/>
      <c r="C626" s="9"/>
      <c r="D626" s="10"/>
      <c r="E626" s="6"/>
      <c r="F626" s="6"/>
      <c r="G626" s="12"/>
    </row>
    <row r="627" spans="2:7" ht="15.75" customHeight="1" x14ac:dyDescent="0.25">
      <c r="B627" s="12"/>
      <c r="C627" s="9"/>
      <c r="D627" s="10"/>
      <c r="E627" s="6"/>
      <c r="F627" s="6"/>
      <c r="G627" s="12"/>
    </row>
    <row r="628" spans="2:7" ht="15.75" customHeight="1" x14ac:dyDescent="0.25">
      <c r="B628" s="12"/>
      <c r="C628" s="9"/>
      <c r="D628" s="10"/>
      <c r="E628" s="6"/>
      <c r="F628" s="6"/>
      <c r="G628" s="12"/>
    </row>
    <row r="629" spans="2:7" ht="15.75" customHeight="1" x14ac:dyDescent="0.25">
      <c r="B629" s="12"/>
      <c r="C629" s="9"/>
      <c r="D629" s="10"/>
      <c r="E629" s="6"/>
      <c r="F629" s="6"/>
      <c r="G629" s="12"/>
    </row>
    <row r="630" spans="2:7" ht="15.75" customHeight="1" x14ac:dyDescent="0.25">
      <c r="B630" s="12"/>
      <c r="C630" s="9"/>
      <c r="D630" s="10"/>
      <c r="E630" s="6"/>
      <c r="F630" s="6"/>
      <c r="G630" s="12"/>
    </row>
    <row r="631" spans="2:7" ht="15.75" customHeight="1" x14ac:dyDescent="0.25">
      <c r="B631" s="12"/>
      <c r="C631" s="9"/>
      <c r="D631" s="10"/>
      <c r="E631" s="6"/>
      <c r="F631" s="6"/>
      <c r="G631" s="12"/>
    </row>
    <row r="632" spans="2:7" ht="15.75" customHeight="1" x14ac:dyDescent="0.25">
      <c r="B632" s="12"/>
      <c r="C632" s="9"/>
      <c r="D632" s="10"/>
      <c r="E632" s="6"/>
      <c r="F632" s="6"/>
      <c r="G632" s="12"/>
    </row>
    <row r="633" spans="2:7" ht="15.75" customHeight="1" x14ac:dyDescent="0.25">
      <c r="B633" s="12"/>
      <c r="C633" s="9"/>
      <c r="D633" s="10"/>
      <c r="E633" s="6"/>
      <c r="F633" s="6"/>
      <c r="G633" s="12"/>
    </row>
    <row r="634" spans="2:7" ht="15.75" customHeight="1" x14ac:dyDescent="0.25">
      <c r="B634" s="12"/>
      <c r="C634" s="9"/>
      <c r="D634" s="10"/>
      <c r="E634" s="6"/>
      <c r="F634" s="6"/>
      <c r="G634" s="12"/>
    </row>
    <row r="635" spans="2:7" ht="15.75" customHeight="1" x14ac:dyDescent="0.25">
      <c r="B635" s="12"/>
      <c r="C635" s="9"/>
      <c r="D635" s="10"/>
      <c r="E635" s="6"/>
      <c r="F635" s="6"/>
      <c r="G635" s="12"/>
    </row>
    <row r="636" spans="2:7" ht="15.75" customHeight="1" x14ac:dyDescent="0.25">
      <c r="B636" s="12"/>
      <c r="C636" s="9"/>
      <c r="D636" s="10"/>
      <c r="E636" s="6"/>
      <c r="F636" s="6"/>
      <c r="G636" s="12"/>
    </row>
    <row r="637" spans="2:7" ht="15.75" customHeight="1" x14ac:dyDescent="0.25">
      <c r="B637" s="12"/>
      <c r="C637" s="9"/>
      <c r="D637" s="10"/>
      <c r="E637" s="6"/>
      <c r="F637" s="6"/>
      <c r="G637" s="12"/>
    </row>
    <row r="638" spans="2:7" ht="15.75" customHeight="1" x14ac:dyDescent="0.25">
      <c r="B638" s="12"/>
      <c r="C638" s="9"/>
      <c r="D638" s="10"/>
      <c r="E638" s="6"/>
      <c r="F638" s="6"/>
      <c r="G638" s="12"/>
    </row>
    <row r="639" spans="2:7" ht="15.75" customHeight="1" x14ac:dyDescent="0.25">
      <c r="B639" s="12"/>
      <c r="C639" s="9"/>
      <c r="D639" s="10"/>
      <c r="E639" s="6"/>
      <c r="F639" s="6"/>
      <c r="G639" s="12"/>
    </row>
    <row r="640" spans="2:7" ht="15.75" customHeight="1" x14ac:dyDescent="0.25">
      <c r="B640" s="12"/>
      <c r="C640" s="9"/>
      <c r="D640" s="10"/>
      <c r="E640" s="6"/>
      <c r="F640" s="6"/>
      <c r="G640" s="12"/>
    </row>
    <row r="641" spans="2:7" ht="15.75" customHeight="1" x14ac:dyDescent="0.25">
      <c r="B641" s="12"/>
      <c r="C641" s="9"/>
      <c r="D641" s="10"/>
      <c r="E641" s="6"/>
      <c r="F641" s="6"/>
      <c r="G641" s="12"/>
    </row>
    <row r="642" spans="2:7" ht="15.75" customHeight="1" x14ac:dyDescent="0.25">
      <c r="B642" s="12"/>
      <c r="C642" s="9"/>
      <c r="D642" s="10"/>
      <c r="E642" s="6"/>
      <c r="F642" s="6"/>
      <c r="G642" s="12"/>
    </row>
    <row r="643" spans="2:7" ht="15.75" customHeight="1" x14ac:dyDescent="0.25">
      <c r="B643" s="12"/>
      <c r="C643" s="9"/>
      <c r="D643" s="10"/>
      <c r="E643" s="6"/>
      <c r="F643" s="6"/>
      <c r="G643" s="12"/>
    </row>
    <row r="644" spans="2:7" ht="15.75" customHeight="1" x14ac:dyDescent="0.25">
      <c r="B644" s="12"/>
      <c r="C644" s="9"/>
      <c r="D644" s="10"/>
      <c r="E644" s="6"/>
      <c r="F644" s="6"/>
      <c r="G644" s="12"/>
    </row>
    <row r="645" spans="2:7" ht="15.75" customHeight="1" x14ac:dyDescent="0.25">
      <c r="B645" s="12"/>
      <c r="C645" s="9"/>
      <c r="D645" s="10"/>
      <c r="E645" s="6"/>
      <c r="F645" s="6"/>
      <c r="G645" s="12"/>
    </row>
    <row r="646" spans="2:7" ht="15.75" customHeight="1" x14ac:dyDescent="0.25">
      <c r="B646" s="12"/>
      <c r="C646" s="9"/>
      <c r="D646" s="10"/>
      <c r="E646" s="6"/>
      <c r="F646" s="6"/>
      <c r="G646" s="12"/>
    </row>
    <row r="647" spans="2:7" ht="15.75" customHeight="1" x14ac:dyDescent="0.25">
      <c r="B647" s="12"/>
      <c r="C647" s="9"/>
      <c r="D647" s="10"/>
      <c r="E647" s="6"/>
      <c r="F647" s="6"/>
      <c r="G647" s="12"/>
    </row>
    <row r="648" spans="2:7" ht="15.75" customHeight="1" x14ac:dyDescent="0.25">
      <c r="B648" s="12"/>
      <c r="C648" s="9"/>
      <c r="D648" s="10"/>
      <c r="E648" s="6"/>
      <c r="F648" s="6"/>
      <c r="G648" s="12"/>
    </row>
    <row r="649" spans="2:7" ht="15.75" customHeight="1" x14ac:dyDescent="0.25">
      <c r="B649" s="12"/>
      <c r="C649" s="9"/>
      <c r="D649" s="10"/>
      <c r="E649" s="6"/>
      <c r="F649" s="6"/>
      <c r="G649" s="12"/>
    </row>
    <row r="650" spans="2:7" ht="15.75" customHeight="1" x14ac:dyDescent="0.25">
      <c r="B650" s="12"/>
      <c r="C650" s="9"/>
      <c r="D650" s="10"/>
      <c r="E650" s="6"/>
      <c r="F650" s="6"/>
      <c r="G650" s="12"/>
    </row>
    <row r="651" spans="2:7" ht="15.75" customHeight="1" x14ac:dyDescent="0.25">
      <c r="B651" s="12"/>
      <c r="C651" s="9"/>
      <c r="D651" s="10"/>
      <c r="E651" s="6"/>
      <c r="F651" s="6"/>
      <c r="G651" s="12"/>
    </row>
    <row r="652" spans="2:7" ht="15.75" customHeight="1" x14ac:dyDescent="0.25">
      <c r="B652" s="12"/>
      <c r="C652" s="9"/>
      <c r="D652" s="10"/>
      <c r="E652" s="6"/>
      <c r="F652" s="6"/>
      <c r="G652" s="12"/>
    </row>
    <row r="653" spans="2:7" ht="15.75" customHeight="1" x14ac:dyDescent="0.25">
      <c r="B653" s="12"/>
      <c r="C653" s="9"/>
      <c r="D653" s="10"/>
      <c r="E653" s="6"/>
      <c r="F653" s="6"/>
      <c r="G653" s="12"/>
    </row>
    <row r="654" spans="2:7" ht="15.75" customHeight="1" x14ac:dyDescent="0.25">
      <c r="B654" s="12"/>
      <c r="C654" s="9"/>
      <c r="D654" s="10"/>
      <c r="E654" s="6"/>
      <c r="F654" s="6"/>
      <c r="G654" s="12"/>
    </row>
    <row r="655" spans="2:7" ht="15.75" customHeight="1" x14ac:dyDescent="0.25">
      <c r="B655" s="12"/>
      <c r="C655" s="9"/>
      <c r="D655" s="10"/>
      <c r="E655" s="6"/>
      <c r="F655" s="6"/>
      <c r="G655" s="12"/>
    </row>
    <row r="656" spans="2:7" ht="15.75" customHeight="1" x14ac:dyDescent="0.25">
      <c r="B656" s="12"/>
      <c r="C656" s="9"/>
      <c r="D656" s="10"/>
      <c r="E656" s="6"/>
      <c r="F656" s="6"/>
      <c r="G656" s="12"/>
    </row>
    <row r="657" spans="2:7" ht="15.75" customHeight="1" x14ac:dyDescent="0.25">
      <c r="B657" s="12"/>
      <c r="C657" s="9"/>
      <c r="D657" s="10"/>
      <c r="E657" s="6"/>
      <c r="F657" s="6"/>
      <c r="G657" s="12"/>
    </row>
    <row r="658" spans="2:7" ht="15.75" customHeight="1" x14ac:dyDescent="0.25">
      <c r="B658" s="12"/>
      <c r="C658" s="9"/>
      <c r="D658" s="10"/>
      <c r="E658" s="6"/>
      <c r="F658" s="6"/>
      <c r="G658" s="12"/>
    </row>
    <row r="659" spans="2:7" ht="15.75" customHeight="1" x14ac:dyDescent="0.25">
      <c r="B659" s="12"/>
      <c r="C659" s="9"/>
      <c r="D659" s="10"/>
      <c r="E659" s="6"/>
      <c r="F659" s="6"/>
      <c r="G659" s="12"/>
    </row>
    <row r="660" spans="2:7" ht="15.75" customHeight="1" x14ac:dyDescent="0.25">
      <c r="B660" s="12"/>
      <c r="C660" s="9"/>
      <c r="D660" s="10"/>
      <c r="E660" s="6"/>
      <c r="F660" s="6"/>
      <c r="G660" s="12"/>
    </row>
    <row r="661" spans="2:7" ht="15.75" customHeight="1" x14ac:dyDescent="0.25">
      <c r="B661" s="12"/>
      <c r="C661" s="9"/>
      <c r="D661" s="10"/>
      <c r="E661" s="6"/>
      <c r="F661" s="6"/>
      <c r="G661" s="12"/>
    </row>
    <row r="662" spans="2:7" ht="15.75" customHeight="1" x14ac:dyDescent="0.25">
      <c r="B662" s="12"/>
      <c r="C662" s="9"/>
      <c r="D662" s="10"/>
      <c r="E662" s="6"/>
      <c r="F662" s="6"/>
      <c r="G662" s="12"/>
    </row>
    <row r="663" spans="2:7" ht="15.75" customHeight="1" x14ac:dyDescent="0.25">
      <c r="B663" s="12"/>
      <c r="C663" s="9"/>
      <c r="D663" s="10"/>
      <c r="E663" s="6"/>
      <c r="F663" s="6"/>
      <c r="G663" s="12"/>
    </row>
    <row r="664" spans="2:7" ht="15.75" customHeight="1" x14ac:dyDescent="0.25">
      <c r="B664" s="12"/>
      <c r="C664" s="9"/>
      <c r="D664" s="10"/>
      <c r="E664" s="6"/>
      <c r="F664" s="6"/>
      <c r="G664" s="12"/>
    </row>
    <row r="665" spans="2:7" ht="15.75" customHeight="1" x14ac:dyDescent="0.25">
      <c r="B665" s="12"/>
      <c r="C665" s="9"/>
      <c r="D665" s="10"/>
      <c r="E665" s="6"/>
      <c r="F665" s="6"/>
      <c r="G665" s="12"/>
    </row>
    <row r="666" spans="2:7" ht="15.75" customHeight="1" x14ac:dyDescent="0.25">
      <c r="B666" s="12"/>
      <c r="C666" s="9"/>
      <c r="D666" s="10"/>
      <c r="E666" s="6"/>
      <c r="F666" s="6"/>
      <c r="G666" s="12"/>
    </row>
    <row r="667" spans="2:7" ht="15.75" customHeight="1" x14ac:dyDescent="0.25">
      <c r="B667" s="12"/>
      <c r="C667" s="9"/>
      <c r="D667" s="10"/>
      <c r="E667" s="6"/>
      <c r="F667" s="6"/>
      <c r="G667" s="12"/>
    </row>
    <row r="668" spans="2:7" ht="15.75" customHeight="1" x14ac:dyDescent="0.25">
      <c r="B668" s="12"/>
      <c r="C668" s="9"/>
      <c r="D668" s="10"/>
      <c r="E668" s="6"/>
      <c r="F668" s="6"/>
      <c r="G668" s="12"/>
    </row>
    <row r="669" spans="2:7" ht="15.75" customHeight="1" x14ac:dyDescent="0.25">
      <c r="B669" s="12"/>
      <c r="C669" s="9"/>
      <c r="D669" s="10"/>
      <c r="E669" s="6"/>
      <c r="F669" s="6"/>
      <c r="G669" s="12"/>
    </row>
    <row r="670" spans="2:7" ht="15.75" customHeight="1" x14ac:dyDescent="0.25">
      <c r="B670" s="12"/>
      <c r="C670" s="9"/>
      <c r="D670" s="10"/>
      <c r="E670" s="6"/>
      <c r="F670" s="6"/>
      <c r="G670" s="12"/>
    </row>
    <row r="671" spans="2:7" ht="15.75" customHeight="1" x14ac:dyDescent="0.25">
      <c r="B671" s="12"/>
      <c r="C671" s="9"/>
      <c r="D671" s="10"/>
      <c r="E671" s="6"/>
      <c r="F671" s="6"/>
      <c r="G671" s="12"/>
    </row>
    <row r="672" spans="2:7" ht="15.75" customHeight="1" x14ac:dyDescent="0.25">
      <c r="B672" s="12"/>
      <c r="C672" s="9"/>
      <c r="D672" s="10"/>
      <c r="E672" s="6"/>
      <c r="F672" s="6"/>
      <c r="G672" s="12"/>
    </row>
    <row r="673" spans="2:7" ht="15.75" customHeight="1" x14ac:dyDescent="0.25">
      <c r="B673" s="12"/>
      <c r="C673" s="9"/>
      <c r="D673" s="10"/>
      <c r="E673" s="6"/>
      <c r="F673" s="6"/>
      <c r="G673" s="12"/>
    </row>
    <row r="674" spans="2:7" ht="15.75" customHeight="1" x14ac:dyDescent="0.25">
      <c r="B674" s="12"/>
      <c r="C674" s="9"/>
      <c r="D674" s="10"/>
      <c r="E674" s="6"/>
      <c r="F674" s="6"/>
      <c r="G674" s="12"/>
    </row>
    <row r="675" spans="2:7" ht="15.75" customHeight="1" x14ac:dyDescent="0.25">
      <c r="B675" s="12"/>
      <c r="C675" s="9"/>
      <c r="D675" s="10"/>
      <c r="E675" s="6"/>
      <c r="F675" s="6"/>
      <c r="G675" s="12"/>
    </row>
    <row r="676" spans="2:7" ht="15.75" customHeight="1" x14ac:dyDescent="0.25">
      <c r="B676" s="12"/>
      <c r="C676" s="9"/>
      <c r="D676" s="10"/>
      <c r="E676" s="6"/>
      <c r="F676" s="6"/>
      <c r="G676" s="12"/>
    </row>
    <row r="677" spans="2:7" ht="15.75" customHeight="1" x14ac:dyDescent="0.25">
      <c r="B677" s="12"/>
      <c r="C677" s="9"/>
      <c r="D677" s="10"/>
      <c r="E677" s="6"/>
      <c r="F677" s="6"/>
      <c r="G677" s="12"/>
    </row>
    <row r="678" spans="2:7" ht="15.75" customHeight="1" x14ac:dyDescent="0.25">
      <c r="B678" s="12"/>
      <c r="C678" s="9"/>
      <c r="D678" s="10"/>
      <c r="E678" s="6"/>
      <c r="F678" s="6"/>
      <c r="G678" s="12"/>
    </row>
    <row r="679" spans="2:7" ht="15.75" customHeight="1" x14ac:dyDescent="0.25">
      <c r="B679" s="12"/>
      <c r="C679" s="9"/>
      <c r="D679" s="10"/>
      <c r="E679" s="6"/>
      <c r="F679" s="6"/>
      <c r="G679" s="12"/>
    </row>
    <row r="680" spans="2:7" ht="15.75" customHeight="1" x14ac:dyDescent="0.25">
      <c r="B680" s="12"/>
      <c r="C680" s="9"/>
      <c r="D680" s="10"/>
      <c r="E680" s="6"/>
      <c r="F680" s="6"/>
      <c r="G680" s="12"/>
    </row>
    <row r="681" spans="2:7" ht="15.75" customHeight="1" x14ac:dyDescent="0.25">
      <c r="B681" s="12"/>
      <c r="C681" s="9"/>
      <c r="D681" s="10"/>
      <c r="E681" s="6"/>
      <c r="F681" s="6"/>
      <c r="G681" s="12"/>
    </row>
    <row r="682" spans="2:7" ht="15.75" customHeight="1" x14ac:dyDescent="0.25">
      <c r="B682" s="12"/>
      <c r="C682" s="9"/>
      <c r="D682" s="10"/>
      <c r="E682" s="6"/>
      <c r="F682" s="6"/>
      <c r="G682" s="12"/>
    </row>
    <row r="683" spans="2:7" ht="15.75" customHeight="1" x14ac:dyDescent="0.25">
      <c r="B683" s="12"/>
      <c r="C683" s="9"/>
      <c r="D683" s="10"/>
      <c r="E683" s="6"/>
      <c r="F683" s="6"/>
      <c r="G683" s="12"/>
    </row>
    <row r="684" spans="2:7" ht="15.75" customHeight="1" x14ac:dyDescent="0.25">
      <c r="B684" s="12"/>
      <c r="C684" s="9"/>
      <c r="D684" s="10"/>
      <c r="E684" s="6"/>
      <c r="F684" s="6"/>
      <c r="G684" s="12"/>
    </row>
    <row r="685" spans="2:7" ht="15.75" customHeight="1" x14ac:dyDescent="0.25">
      <c r="B685" s="12"/>
      <c r="C685" s="9"/>
      <c r="D685" s="10"/>
      <c r="E685" s="6"/>
      <c r="F685" s="6"/>
      <c r="G685" s="12"/>
    </row>
    <row r="686" spans="2:7" ht="15.75" customHeight="1" x14ac:dyDescent="0.25">
      <c r="B686" s="12"/>
      <c r="C686" s="9"/>
      <c r="D686" s="10"/>
      <c r="E686" s="6"/>
      <c r="F686" s="6"/>
      <c r="G686" s="12"/>
    </row>
    <row r="687" spans="2:7" ht="15.75" customHeight="1" x14ac:dyDescent="0.25">
      <c r="B687" s="12"/>
      <c r="C687" s="9"/>
      <c r="D687" s="10"/>
      <c r="E687" s="6"/>
      <c r="F687" s="6"/>
      <c r="G687" s="12"/>
    </row>
    <row r="688" spans="2:7" ht="15.75" customHeight="1" x14ac:dyDescent="0.25">
      <c r="B688" s="12"/>
      <c r="C688" s="9"/>
      <c r="D688" s="10"/>
      <c r="E688" s="6"/>
      <c r="F688" s="6"/>
      <c r="G688" s="12"/>
    </row>
    <row r="689" spans="2:7" ht="15.75" customHeight="1" x14ac:dyDescent="0.25">
      <c r="B689" s="12"/>
      <c r="C689" s="9"/>
      <c r="D689" s="10"/>
      <c r="E689" s="6"/>
      <c r="F689" s="6"/>
      <c r="G689" s="12"/>
    </row>
    <row r="690" spans="2:7" ht="15.75" customHeight="1" x14ac:dyDescent="0.25">
      <c r="B690" s="12"/>
      <c r="C690" s="9"/>
      <c r="D690" s="10"/>
      <c r="E690" s="6"/>
      <c r="F690" s="6"/>
      <c r="G690" s="12"/>
    </row>
    <row r="691" spans="2:7" ht="15.75" customHeight="1" x14ac:dyDescent="0.25">
      <c r="B691" s="12"/>
      <c r="C691" s="9"/>
      <c r="D691" s="10"/>
      <c r="E691" s="6"/>
      <c r="F691" s="6"/>
      <c r="G691" s="12"/>
    </row>
    <row r="692" spans="2:7" ht="15.75" customHeight="1" x14ac:dyDescent="0.25">
      <c r="B692" s="12"/>
      <c r="C692" s="9"/>
      <c r="D692" s="10"/>
      <c r="E692" s="6"/>
      <c r="F692" s="6"/>
      <c r="G692" s="12"/>
    </row>
    <row r="693" spans="2:7" ht="15.75" customHeight="1" x14ac:dyDescent="0.25">
      <c r="B693" s="12"/>
      <c r="C693" s="9"/>
      <c r="D693" s="10"/>
      <c r="E693" s="6"/>
      <c r="F693" s="6"/>
      <c r="G693" s="12"/>
    </row>
    <row r="694" spans="2:7" ht="15.75" customHeight="1" x14ac:dyDescent="0.25">
      <c r="B694" s="12"/>
      <c r="C694" s="9"/>
      <c r="D694" s="10"/>
      <c r="E694" s="6"/>
      <c r="F694" s="6"/>
      <c r="G694" s="12"/>
    </row>
    <row r="695" spans="2:7" ht="15.75" customHeight="1" x14ac:dyDescent="0.25">
      <c r="B695" s="12"/>
      <c r="C695" s="9"/>
      <c r="D695" s="10"/>
      <c r="E695" s="6"/>
      <c r="F695" s="6"/>
      <c r="G695" s="12"/>
    </row>
    <row r="696" spans="2:7" ht="15.75" customHeight="1" x14ac:dyDescent="0.25">
      <c r="B696" s="12"/>
      <c r="C696" s="9"/>
      <c r="D696" s="10"/>
      <c r="E696" s="6"/>
      <c r="F696" s="6"/>
      <c r="G696" s="12"/>
    </row>
    <row r="697" spans="2:7" ht="15.75" customHeight="1" x14ac:dyDescent="0.25">
      <c r="B697" s="12"/>
      <c r="C697" s="9"/>
      <c r="D697" s="10"/>
      <c r="E697" s="6"/>
      <c r="F697" s="6"/>
      <c r="G697" s="12"/>
    </row>
    <row r="698" spans="2:7" ht="15.75" customHeight="1" x14ac:dyDescent="0.25">
      <c r="B698" s="12"/>
      <c r="C698" s="9"/>
      <c r="D698" s="10"/>
      <c r="E698" s="6"/>
      <c r="F698" s="6"/>
      <c r="G698" s="12"/>
    </row>
    <row r="699" spans="2:7" ht="15.75" customHeight="1" x14ac:dyDescent="0.25">
      <c r="B699" s="12"/>
      <c r="C699" s="9"/>
      <c r="D699" s="10"/>
      <c r="E699" s="6"/>
      <c r="F699" s="6"/>
      <c r="G699" s="12"/>
    </row>
    <row r="700" spans="2:7" ht="15.75" customHeight="1" x14ac:dyDescent="0.25">
      <c r="B700" s="12"/>
      <c r="C700" s="9"/>
      <c r="D700" s="10"/>
      <c r="E700" s="6"/>
      <c r="F700" s="6"/>
      <c r="G700" s="12"/>
    </row>
    <row r="701" spans="2:7" ht="15.75" customHeight="1" x14ac:dyDescent="0.25">
      <c r="B701" s="12"/>
      <c r="C701" s="9"/>
      <c r="D701" s="10"/>
      <c r="E701" s="6"/>
      <c r="F701" s="6"/>
      <c r="G701" s="12"/>
    </row>
    <row r="702" spans="2:7" ht="15.75" customHeight="1" x14ac:dyDescent="0.25">
      <c r="B702" s="12"/>
      <c r="C702" s="9"/>
      <c r="D702" s="10"/>
      <c r="E702" s="6"/>
      <c r="F702" s="6"/>
      <c r="G702" s="12"/>
    </row>
    <row r="703" spans="2:7" ht="15.75" customHeight="1" x14ac:dyDescent="0.25">
      <c r="B703" s="12"/>
      <c r="C703" s="9"/>
      <c r="D703" s="10"/>
      <c r="E703" s="6"/>
      <c r="F703" s="6"/>
      <c r="G703" s="12"/>
    </row>
    <row r="704" spans="2:7" ht="15.75" customHeight="1" x14ac:dyDescent="0.25">
      <c r="B704" s="12"/>
      <c r="C704" s="9"/>
      <c r="D704" s="10"/>
      <c r="E704" s="6"/>
      <c r="F704" s="6"/>
      <c r="G704" s="12"/>
    </row>
    <row r="705" spans="2:7" ht="15.75" customHeight="1" x14ac:dyDescent="0.25">
      <c r="B705" s="12"/>
      <c r="C705" s="9"/>
      <c r="D705" s="10"/>
      <c r="E705" s="6"/>
      <c r="F705" s="6"/>
      <c r="G705" s="12"/>
    </row>
    <row r="706" spans="2:7" ht="15.75" customHeight="1" x14ac:dyDescent="0.25">
      <c r="B706" s="12"/>
      <c r="C706" s="9"/>
      <c r="D706" s="10"/>
      <c r="E706" s="6"/>
      <c r="F706" s="6"/>
      <c r="G706" s="12"/>
    </row>
    <row r="707" spans="2:7" ht="15.75" customHeight="1" x14ac:dyDescent="0.25">
      <c r="B707" s="12"/>
      <c r="C707" s="9"/>
      <c r="D707" s="10"/>
      <c r="E707" s="6"/>
      <c r="F707" s="6"/>
      <c r="G707" s="12"/>
    </row>
    <row r="708" spans="2:7" ht="15.75" customHeight="1" x14ac:dyDescent="0.25">
      <c r="B708" s="12"/>
      <c r="C708" s="9"/>
      <c r="D708" s="10"/>
      <c r="E708" s="6"/>
      <c r="F708" s="6"/>
      <c r="G708" s="12"/>
    </row>
    <row r="709" spans="2:7" ht="15.75" customHeight="1" x14ac:dyDescent="0.25">
      <c r="B709" s="12"/>
      <c r="C709" s="9"/>
      <c r="D709" s="10"/>
      <c r="E709" s="6"/>
      <c r="F709" s="6"/>
      <c r="G709" s="12"/>
    </row>
    <row r="710" spans="2:7" ht="15.75" customHeight="1" x14ac:dyDescent="0.25">
      <c r="B710" s="12"/>
      <c r="C710" s="9"/>
      <c r="D710" s="10"/>
      <c r="E710" s="6"/>
      <c r="F710" s="6"/>
      <c r="G710" s="12"/>
    </row>
    <row r="711" spans="2:7" ht="15.75" customHeight="1" x14ac:dyDescent="0.25">
      <c r="B711" s="12"/>
      <c r="C711" s="9"/>
      <c r="D711" s="10"/>
      <c r="E711" s="6"/>
      <c r="F711" s="6"/>
      <c r="G711" s="12"/>
    </row>
    <row r="712" spans="2:7" ht="15.75" customHeight="1" x14ac:dyDescent="0.25">
      <c r="B712" s="12"/>
      <c r="C712" s="9"/>
      <c r="D712" s="10"/>
      <c r="E712" s="6"/>
      <c r="F712" s="6"/>
      <c r="G712" s="12"/>
    </row>
    <row r="713" spans="2:7" ht="15.75" customHeight="1" x14ac:dyDescent="0.25">
      <c r="B713" s="12"/>
      <c r="C713" s="9"/>
      <c r="D713" s="10"/>
      <c r="E713" s="6"/>
      <c r="F713" s="6"/>
      <c r="G713" s="12"/>
    </row>
    <row r="714" spans="2:7" ht="15.75" customHeight="1" x14ac:dyDescent="0.25">
      <c r="B714" s="12"/>
      <c r="C714" s="9"/>
      <c r="D714" s="10"/>
      <c r="E714" s="6"/>
      <c r="F714" s="6"/>
      <c r="G714" s="12"/>
    </row>
    <row r="715" spans="2:7" ht="15.75" customHeight="1" x14ac:dyDescent="0.25">
      <c r="B715" s="12"/>
      <c r="C715" s="9"/>
      <c r="D715" s="10"/>
      <c r="E715" s="6"/>
      <c r="F715" s="6"/>
      <c r="G715" s="12"/>
    </row>
    <row r="716" spans="2:7" ht="15.75" customHeight="1" x14ac:dyDescent="0.25">
      <c r="B716" s="12"/>
      <c r="C716" s="9"/>
      <c r="D716" s="10"/>
      <c r="E716" s="6"/>
      <c r="F716" s="6"/>
      <c r="G716" s="12"/>
    </row>
    <row r="717" spans="2:7" ht="15.75" customHeight="1" x14ac:dyDescent="0.25">
      <c r="B717" s="12"/>
      <c r="C717" s="9"/>
      <c r="D717" s="10"/>
      <c r="E717" s="6"/>
      <c r="F717" s="6"/>
      <c r="G717" s="12"/>
    </row>
    <row r="718" spans="2:7" ht="15.75" customHeight="1" x14ac:dyDescent="0.25">
      <c r="B718" s="12"/>
      <c r="C718" s="9"/>
      <c r="D718" s="10"/>
      <c r="E718" s="6"/>
      <c r="F718" s="6"/>
      <c r="G718" s="12"/>
    </row>
    <row r="719" spans="2:7" ht="15.75" customHeight="1" x14ac:dyDescent="0.25">
      <c r="B719" s="12"/>
      <c r="C719" s="9"/>
      <c r="D719" s="10"/>
      <c r="E719" s="6"/>
      <c r="F719" s="6"/>
      <c r="G719" s="12"/>
    </row>
    <row r="720" spans="2:7" ht="15.75" customHeight="1" x14ac:dyDescent="0.25">
      <c r="B720" s="12"/>
      <c r="C720" s="9"/>
      <c r="D720" s="10"/>
      <c r="E720" s="6"/>
      <c r="F720" s="6"/>
      <c r="G720" s="12"/>
    </row>
    <row r="721" spans="2:7" ht="15.75" customHeight="1" x14ac:dyDescent="0.25">
      <c r="B721" s="12"/>
      <c r="C721" s="9"/>
      <c r="D721" s="10"/>
      <c r="E721" s="6"/>
      <c r="F721" s="6"/>
      <c r="G721" s="12"/>
    </row>
    <row r="722" spans="2:7" ht="15.75" customHeight="1" x14ac:dyDescent="0.25">
      <c r="B722" s="12"/>
      <c r="C722" s="9"/>
      <c r="D722" s="10"/>
      <c r="E722" s="6"/>
      <c r="F722" s="6"/>
      <c r="G722" s="12"/>
    </row>
    <row r="723" spans="2:7" ht="15.75" customHeight="1" x14ac:dyDescent="0.25">
      <c r="B723" s="12"/>
      <c r="C723" s="9"/>
      <c r="D723" s="10"/>
      <c r="E723" s="6"/>
      <c r="F723" s="6"/>
      <c r="G723" s="12"/>
    </row>
    <row r="724" spans="2:7" ht="15.75" customHeight="1" x14ac:dyDescent="0.25">
      <c r="B724" s="12"/>
      <c r="C724" s="9"/>
      <c r="D724" s="10"/>
      <c r="E724" s="6"/>
      <c r="F724" s="6"/>
      <c r="G724" s="12"/>
    </row>
    <row r="725" spans="2:7" ht="15.75" customHeight="1" x14ac:dyDescent="0.25">
      <c r="B725" s="12"/>
      <c r="C725" s="9"/>
      <c r="D725" s="10"/>
      <c r="E725" s="6"/>
      <c r="F725" s="6"/>
      <c r="G725" s="12"/>
    </row>
    <row r="726" spans="2:7" ht="15.75" customHeight="1" x14ac:dyDescent="0.25">
      <c r="B726" s="12"/>
      <c r="C726" s="9"/>
      <c r="D726" s="10"/>
      <c r="E726" s="6"/>
      <c r="F726" s="6"/>
      <c r="G726" s="12"/>
    </row>
    <row r="727" spans="2:7" ht="15.75" customHeight="1" x14ac:dyDescent="0.25">
      <c r="B727" s="12"/>
      <c r="C727" s="9"/>
      <c r="D727" s="10"/>
      <c r="E727" s="6"/>
      <c r="F727" s="6"/>
      <c r="G727" s="12"/>
    </row>
    <row r="728" spans="2:7" ht="15.75" customHeight="1" x14ac:dyDescent="0.25">
      <c r="B728" s="12"/>
      <c r="C728" s="9"/>
      <c r="D728" s="10"/>
      <c r="E728" s="6"/>
      <c r="F728" s="6"/>
      <c r="G728" s="12"/>
    </row>
    <row r="729" spans="2:7" ht="15.75" customHeight="1" x14ac:dyDescent="0.25">
      <c r="B729" s="12"/>
      <c r="C729" s="9"/>
      <c r="D729" s="10"/>
      <c r="E729" s="6"/>
      <c r="F729" s="6"/>
      <c r="G729" s="12"/>
    </row>
    <row r="730" spans="2:7" ht="15.75" customHeight="1" x14ac:dyDescent="0.25">
      <c r="B730" s="12"/>
      <c r="C730" s="9"/>
      <c r="D730" s="10"/>
      <c r="E730" s="6"/>
      <c r="F730" s="6"/>
      <c r="G730" s="12"/>
    </row>
    <row r="731" spans="2:7" ht="15.75" customHeight="1" x14ac:dyDescent="0.25">
      <c r="B731" s="12"/>
      <c r="C731" s="9"/>
      <c r="D731" s="10"/>
      <c r="E731" s="6"/>
      <c r="F731" s="6"/>
      <c r="G731" s="12"/>
    </row>
    <row r="732" spans="2:7" ht="15.75" customHeight="1" x14ac:dyDescent="0.25">
      <c r="B732" s="12"/>
      <c r="C732" s="9"/>
      <c r="D732" s="10"/>
      <c r="E732" s="6"/>
      <c r="F732" s="6"/>
      <c r="G732" s="12"/>
    </row>
    <row r="733" spans="2:7" ht="15.75" customHeight="1" x14ac:dyDescent="0.25">
      <c r="B733" s="12"/>
      <c r="C733" s="9"/>
      <c r="D733" s="10"/>
      <c r="E733" s="6"/>
      <c r="F733" s="6"/>
      <c r="G733" s="12"/>
    </row>
    <row r="734" spans="2:7" ht="15.75" customHeight="1" x14ac:dyDescent="0.25">
      <c r="B734" s="12"/>
      <c r="C734" s="9"/>
      <c r="D734" s="10"/>
      <c r="E734" s="6"/>
      <c r="F734" s="6"/>
      <c r="G734" s="12"/>
    </row>
    <row r="735" spans="2:7" ht="15.75" customHeight="1" x14ac:dyDescent="0.25">
      <c r="B735" s="12"/>
      <c r="C735" s="9"/>
      <c r="D735" s="10"/>
      <c r="E735" s="6"/>
      <c r="F735" s="6"/>
      <c r="G735" s="12"/>
    </row>
    <row r="736" spans="2:7" ht="15.75" customHeight="1" x14ac:dyDescent="0.25">
      <c r="B736" s="12"/>
      <c r="C736" s="9"/>
      <c r="D736" s="10"/>
      <c r="E736" s="6"/>
      <c r="F736" s="6"/>
      <c r="G736" s="12"/>
    </row>
    <row r="737" spans="2:7" ht="15.75" customHeight="1" x14ac:dyDescent="0.25">
      <c r="B737" s="12"/>
      <c r="C737" s="9"/>
      <c r="D737" s="10"/>
      <c r="E737" s="6"/>
      <c r="F737" s="6"/>
      <c r="G737" s="12"/>
    </row>
    <row r="738" spans="2:7" ht="15.75" customHeight="1" x14ac:dyDescent="0.25">
      <c r="B738" s="12"/>
      <c r="C738" s="9"/>
      <c r="D738" s="10"/>
      <c r="E738" s="6"/>
      <c r="F738" s="6"/>
      <c r="G738" s="12"/>
    </row>
    <row r="739" spans="2:7" ht="15.75" customHeight="1" x14ac:dyDescent="0.25">
      <c r="B739" s="12"/>
      <c r="C739" s="9"/>
      <c r="D739" s="10"/>
      <c r="E739" s="6"/>
      <c r="F739" s="6"/>
      <c r="G739" s="12"/>
    </row>
    <row r="740" spans="2:7" ht="15.75" customHeight="1" x14ac:dyDescent="0.25">
      <c r="B740" s="12"/>
      <c r="C740" s="9"/>
      <c r="D740" s="10"/>
      <c r="E740" s="6"/>
      <c r="F740" s="6"/>
      <c r="G740" s="12"/>
    </row>
    <row r="741" spans="2:7" ht="15.75" customHeight="1" x14ac:dyDescent="0.25">
      <c r="B741" s="12"/>
      <c r="C741" s="9"/>
      <c r="D741" s="10"/>
      <c r="E741" s="6"/>
      <c r="F741" s="6"/>
      <c r="G741" s="12"/>
    </row>
    <row r="742" spans="2:7" ht="15.75" customHeight="1" x14ac:dyDescent="0.25">
      <c r="B742" s="12"/>
      <c r="C742" s="9"/>
      <c r="D742" s="10"/>
      <c r="E742" s="6"/>
      <c r="F742" s="6"/>
      <c r="G742" s="12"/>
    </row>
    <row r="743" spans="2:7" ht="15.75" customHeight="1" x14ac:dyDescent="0.25">
      <c r="B743" s="12"/>
      <c r="C743" s="9"/>
      <c r="D743" s="10"/>
      <c r="E743" s="6"/>
      <c r="F743" s="6"/>
      <c r="G743" s="12"/>
    </row>
    <row r="744" spans="2:7" ht="15.75" customHeight="1" x14ac:dyDescent="0.25">
      <c r="B744" s="12"/>
      <c r="C744" s="9"/>
      <c r="D744" s="10"/>
      <c r="E744" s="6"/>
      <c r="F744" s="6"/>
      <c r="G744" s="12"/>
    </row>
    <row r="745" spans="2:7" ht="15.75" customHeight="1" x14ac:dyDescent="0.25">
      <c r="B745" s="12"/>
      <c r="C745" s="9"/>
      <c r="D745" s="10"/>
      <c r="E745" s="6"/>
      <c r="F745" s="6"/>
      <c r="G745" s="12"/>
    </row>
    <row r="746" spans="2:7" ht="15.75" customHeight="1" x14ac:dyDescent="0.25">
      <c r="B746" s="12"/>
      <c r="C746" s="9"/>
      <c r="D746" s="10"/>
      <c r="E746" s="6"/>
      <c r="F746" s="6"/>
      <c r="G746" s="12"/>
    </row>
    <row r="747" spans="2:7" ht="15.75" customHeight="1" x14ac:dyDescent="0.25">
      <c r="B747" s="12"/>
      <c r="C747" s="9"/>
      <c r="D747" s="10"/>
      <c r="E747" s="6"/>
      <c r="F747" s="6"/>
      <c r="G747" s="12"/>
    </row>
    <row r="748" spans="2:7" ht="15.75" customHeight="1" x14ac:dyDescent="0.25">
      <c r="B748" s="12"/>
      <c r="C748" s="9"/>
      <c r="D748" s="10"/>
      <c r="E748" s="6"/>
      <c r="F748" s="6"/>
      <c r="G748" s="12"/>
    </row>
    <row r="749" spans="2:7" ht="15.75" customHeight="1" x14ac:dyDescent="0.25">
      <c r="B749" s="12"/>
      <c r="C749" s="9"/>
      <c r="D749" s="10"/>
      <c r="E749" s="6"/>
      <c r="F749" s="6"/>
      <c r="G749" s="12"/>
    </row>
    <row r="750" spans="2:7" ht="15.75" customHeight="1" x14ac:dyDescent="0.25">
      <c r="B750" s="12"/>
      <c r="C750" s="9"/>
      <c r="D750" s="10"/>
      <c r="E750" s="6"/>
      <c r="F750" s="6"/>
      <c r="G750" s="12"/>
    </row>
    <row r="751" spans="2:7" ht="15.75" customHeight="1" x14ac:dyDescent="0.25">
      <c r="B751" s="12"/>
      <c r="C751" s="9"/>
      <c r="D751" s="10"/>
      <c r="E751" s="6"/>
      <c r="F751" s="6"/>
      <c r="G751" s="12"/>
    </row>
    <row r="752" spans="2:7" ht="15.75" customHeight="1" x14ac:dyDescent="0.25">
      <c r="B752" s="12"/>
      <c r="C752" s="9"/>
      <c r="D752" s="10"/>
      <c r="E752" s="6"/>
      <c r="F752" s="6"/>
      <c r="G752" s="12"/>
    </row>
    <row r="753" spans="2:7" ht="15.75" customHeight="1" x14ac:dyDescent="0.25">
      <c r="B753" s="12"/>
      <c r="C753" s="9"/>
      <c r="D753" s="10"/>
      <c r="E753" s="6"/>
      <c r="F753" s="6"/>
      <c r="G753" s="12"/>
    </row>
    <row r="754" spans="2:7" ht="15.75" customHeight="1" x14ac:dyDescent="0.25">
      <c r="B754" s="12"/>
      <c r="C754" s="9"/>
      <c r="D754" s="10"/>
      <c r="E754" s="6"/>
      <c r="F754" s="6"/>
      <c r="G754" s="12"/>
    </row>
    <row r="755" spans="2:7" ht="15.75" customHeight="1" x14ac:dyDescent="0.25">
      <c r="B755" s="12"/>
      <c r="C755" s="9"/>
      <c r="D755" s="10"/>
      <c r="E755" s="6"/>
      <c r="F755" s="6"/>
      <c r="G755" s="12"/>
    </row>
    <row r="756" spans="2:7" ht="15.75" customHeight="1" x14ac:dyDescent="0.25">
      <c r="B756" s="12"/>
      <c r="C756" s="9"/>
      <c r="D756" s="10"/>
      <c r="E756" s="6"/>
      <c r="F756" s="6"/>
      <c r="G756" s="12"/>
    </row>
    <row r="757" spans="2:7" ht="15.75" customHeight="1" x14ac:dyDescent="0.25">
      <c r="B757" s="12"/>
      <c r="C757" s="9"/>
      <c r="D757" s="10"/>
      <c r="E757" s="6"/>
      <c r="F757" s="6"/>
      <c r="G757" s="12"/>
    </row>
    <row r="758" spans="2:7" ht="15.75" customHeight="1" x14ac:dyDescent="0.25">
      <c r="B758" s="12"/>
      <c r="C758" s="9"/>
      <c r="D758" s="10"/>
      <c r="E758" s="6"/>
      <c r="F758" s="6"/>
      <c r="G758" s="12"/>
    </row>
    <row r="759" spans="2:7" ht="15.75" customHeight="1" x14ac:dyDescent="0.25">
      <c r="B759" s="12"/>
      <c r="C759" s="9"/>
      <c r="D759" s="10"/>
      <c r="E759" s="6"/>
      <c r="F759" s="6"/>
      <c r="G759" s="12"/>
    </row>
    <row r="760" spans="2:7" ht="15.75" customHeight="1" x14ac:dyDescent="0.25">
      <c r="B760" s="12"/>
      <c r="C760" s="9"/>
      <c r="D760" s="10"/>
      <c r="E760" s="6"/>
      <c r="F760" s="6"/>
      <c r="G760" s="12"/>
    </row>
    <row r="761" spans="2:7" ht="15.75" customHeight="1" x14ac:dyDescent="0.25">
      <c r="B761" s="12"/>
      <c r="C761" s="9"/>
      <c r="D761" s="10"/>
      <c r="E761" s="6"/>
      <c r="F761" s="6"/>
      <c r="G761" s="12"/>
    </row>
    <row r="762" spans="2:7" ht="15.75" customHeight="1" x14ac:dyDescent="0.25">
      <c r="B762" s="12"/>
      <c r="C762" s="9"/>
      <c r="D762" s="10"/>
      <c r="E762" s="6"/>
      <c r="F762" s="6"/>
      <c r="G762" s="12"/>
    </row>
    <row r="763" spans="2:7" ht="15.75" customHeight="1" x14ac:dyDescent="0.25">
      <c r="B763" s="12"/>
      <c r="C763" s="9"/>
      <c r="D763" s="10"/>
      <c r="E763" s="6"/>
      <c r="F763" s="6"/>
      <c r="G763" s="12"/>
    </row>
    <row r="764" spans="2:7" ht="15.75" customHeight="1" x14ac:dyDescent="0.25">
      <c r="B764" s="12"/>
      <c r="C764" s="9"/>
      <c r="D764" s="10"/>
      <c r="E764" s="6"/>
      <c r="F764" s="6"/>
      <c r="G764" s="12"/>
    </row>
    <row r="765" spans="2:7" ht="15.75" customHeight="1" x14ac:dyDescent="0.25">
      <c r="B765" s="12"/>
      <c r="C765" s="9"/>
      <c r="D765" s="10"/>
      <c r="E765" s="6"/>
      <c r="F765" s="6"/>
      <c r="G765" s="12"/>
    </row>
    <row r="766" spans="2:7" ht="15.75" customHeight="1" x14ac:dyDescent="0.25">
      <c r="B766" s="12"/>
      <c r="C766" s="9"/>
      <c r="D766" s="10"/>
      <c r="E766" s="6"/>
      <c r="F766" s="6"/>
      <c r="G766" s="12"/>
    </row>
    <row r="767" spans="2:7" ht="15.75" customHeight="1" x14ac:dyDescent="0.25">
      <c r="B767" s="12"/>
      <c r="C767" s="9"/>
      <c r="D767" s="10"/>
      <c r="E767" s="6"/>
      <c r="F767" s="6"/>
      <c r="G767" s="12"/>
    </row>
    <row r="768" spans="2:7" ht="15.75" customHeight="1" x14ac:dyDescent="0.25">
      <c r="B768" s="12"/>
      <c r="C768" s="9"/>
      <c r="D768" s="10"/>
      <c r="E768" s="6"/>
      <c r="F768" s="6"/>
      <c r="G768" s="12"/>
    </row>
    <row r="769" spans="2:7" ht="15.75" customHeight="1" x14ac:dyDescent="0.25">
      <c r="B769" s="12"/>
      <c r="C769" s="9"/>
      <c r="D769" s="10"/>
      <c r="E769" s="6"/>
      <c r="F769" s="6"/>
      <c r="G769" s="12"/>
    </row>
    <row r="770" spans="2:7" ht="15.75" customHeight="1" x14ac:dyDescent="0.25">
      <c r="B770" s="12"/>
      <c r="C770" s="9"/>
      <c r="D770" s="10"/>
      <c r="E770" s="6"/>
      <c r="F770" s="6"/>
      <c r="G770" s="12"/>
    </row>
    <row r="771" spans="2:7" ht="15.75" customHeight="1" x14ac:dyDescent="0.25">
      <c r="B771" s="12"/>
      <c r="C771" s="9"/>
      <c r="D771" s="10"/>
      <c r="E771" s="6"/>
      <c r="F771" s="6"/>
      <c r="G771" s="12"/>
    </row>
    <row r="772" spans="2:7" ht="15.75" customHeight="1" x14ac:dyDescent="0.25">
      <c r="B772" s="12"/>
      <c r="C772" s="9"/>
      <c r="D772" s="10"/>
      <c r="E772" s="6"/>
      <c r="F772" s="6"/>
      <c r="G772" s="12"/>
    </row>
    <row r="773" spans="2:7" ht="15.75" customHeight="1" x14ac:dyDescent="0.25">
      <c r="B773" s="12"/>
      <c r="C773" s="9"/>
      <c r="D773" s="10"/>
      <c r="E773" s="6"/>
      <c r="F773" s="6"/>
      <c r="G773" s="12"/>
    </row>
    <row r="774" spans="2:7" ht="15.75" customHeight="1" x14ac:dyDescent="0.25">
      <c r="B774" s="12"/>
      <c r="C774" s="9"/>
      <c r="D774" s="10"/>
      <c r="E774" s="6"/>
      <c r="F774" s="6"/>
      <c r="G774" s="12"/>
    </row>
    <row r="775" spans="2:7" ht="15.75" customHeight="1" x14ac:dyDescent="0.25">
      <c r="B775" s="12"/>
      <c r="C775" s="9"/>
      <c r="D775" s="10"/>
      <c r="E775" s="6"/>
      <c r="F775" s="6"/>
      <c r="G775" s="12"/>
    </row>
    <row r="776" spans="2:7" ht="15.75" customHeight="1" x14ac:dyDescent="0.25">
      <c r="B776" s="12"/>
      <c r="C776" s="9"/>
      <c r="D776" s="10"/>
      <c r="E776" s="6"/>
      <c r="F776" s="6"/>
      <c r="G776" s="12"/>
    </row>
    <row r="777" spans="2:7" ht="15.75" customHeight="1" x14ac:dyDescent="0.25">
      <c r="B777" s="12"/>
      <c r="C777" s="9"/>
      <c r="D777" s="10"/>
      <c r="E777" s="6"/>
      <c r="F777" s="6"/>
      <c r="G777" s="12"/>
    </row>
    <row r="778" spans="2:7" ht="15.75" customHeight="1" x14ac:dyDescent="0.25">
      <c r="B778" s="12"/>
      <c r="C778" s="9"/>
      <c r="D778" s="10"/>
      <c r="E778" s="6"/>
      <c r="F778" s="6"/>
      <c r="G778" s="12"/>
    </row>
    <row r="779" spans="2:7" ht="15.75" customHeight="1" x14ac:dyDescent="0.25">
      <c r="B779" s="12"/>
      <c r="C779" s="9"/>
      <c r="D779" s="10"/>
      <c r="E779" s="6"/>
      <c r="F779" s="6"/>
      <c r="G779" s="12"/>
    </row>
    <row r="780" spans="2:7" ht="15.75" customHeight="1" x14ac:dyDescent="0.25">
      <c r="B780" s="12"/>
      <c r="C780" s="9"/>
      <c r="D780" s="10"/>
      <c r="E780" s="6"/>
      <c r="F780" s="6"/>
      <c r="G780" s="12"/>
    </row>
    <row r="781" spans="2:7" ht="15.75" customHeight="1" x14ac:dyDescent="0.25">
      <c r="B781" s="12"/>
      <c r="C781" s="9"/>
      <c r="D781" s="10"/>
      <c r="E781" s="6"/>
      <c r="F781" s="6"/>
      <c r="G781" s="12"/>
    </row>
    <row r="782" spans="2:7" ht="15.75" customHeight="1" x14ac:dyDescent="0.25">
      <c r="B782" s="12"/>
      <c r="C782" s="9"/>
      <c r="D782" s="10"/>
      <c r="E782" s="6"/>
      <c r="F782" s="6"/>
      <c r="G782" s="12"/>
    </row>
    <row r="783" spans="2:7" ht="15.75" customHeight="1" x14ac:dyDescent="0.25">
      <c r="B783" s="12"/>
      <c r="C783" s="9"/>
      <c r="D783" s="10"/>
      <c r="E783" s="6"/>
      <c r="F783" s="6"/>
      <c r="G783" s="12"/>
    </row>
    <row r="784" spans="2:7" ht="15.75" customHeight="1" x14ac:dyDescent="0.25">
      <c r="B784" s="12"/>
      <c r="C784" s="9"/>
      <c r="D784" s="10"/>
      <c r="E784" s="6"/>
      <c r="F784" s="6"/>
      <c r="G784" s="12"/>
    </row>
    <row r="785" spans="2:7" ht="15.75" customHeight="1" x14ac:dyDescent="0.25">
      <c r="B785" s="12"/>
      <c r="C785" s="9"/>
      <c r="D785" s="10"/>
      <c r="E785" s="6"/>
      <c r="F785" s="6"/>
      <c r="G785" s="12"/>
    </row>
    <row r="786" spans="2:7" ht="15.75" customHeight="1" x14ac:dyDescent="0.25">
      <c r="B786" s="12"/>
      <c r="C786" s="9"/>
      <c r="D786" s="10"/>
      <c r="E786" s="6"/>
      <c r="F786" s="6"/>
      <c r="G786" s="12"/>
    </row>
    <row r="787" spans="2:7" ht="15.75" customHeight="1" x14ac:dyDescent="0.25">
      <c r="B787" s="12"/>
      <c r="C787" s="9"/>
      <c r="D787" s="10"/>
      <c r="E787" s="6"/>
      <c r="F787" s="6"/>
      <c r="G787" s="12"/>
    </row>
    <row r="788" spans="2:7" ht="15.75" customHeight="1" x14ac:dyDescent="0.25">
      <c r="B788" s="12"/>
      <c r="C788" s="9"/>
      <c r="D788" s="10"/>
      <c r="E788" s="6"/>
      <c r="F788" s="6"/>
      <c r="G788" s="12"/>
    </row>
    <row r="789" spans="2:7" ht="15.75" customHeight="1" x14ac:dyDescent="0.25">
      <c r="B789" s="12"/>
      <c r="C789" s="9"/>
      <c r="D789" s="10"/>
      <c r="E789" s="6"/>
      <c r="F789" s="6"/>
      <c r="G789" s="12"/>
    </row>
    <row r="790" spans="2:7" ht="15.75" customHeight="1" x14ac:dyDescent="0.25">
      <c r="B790" s="12"/>
      <c r="C790" s="9"/>
      <c r="D790" s="10"/>
      <c r="E790" s="6"/>
      <c r="F790" s="6"/>
      <c r="G790" s="12"/>
    </row>
    <row r="791" spans="2:7" ht="15.75" customHeight="1" x14ac:dyDescent="0.25">
      <c r="B791" s="12"/>
      <c r="C791" s="9"/>
      <c r="D791" s="10"/>
      <c r="E791" s="6"/>
      <c r="F791" s="6"/>
      <c r="G791" s="12"/>
    </row>
    <row r="792" spans="2:7" ht="15.75" customHeight="1" x14ac:dyDescent="0.25">
      <c r="B792" s="12"/>
      <c r="C792" s="9"/>
      <c r="D792" s="10"/>
      <c r="E792" s="6"/>
      <c r="F792" s="6"/>
      <c r="G792" s="12"/>
    </row>
    <row r="793" spans="2:7" ht="15.75" customHeight="1" x14ac:dyDescent="0.25">
      <c r="B793" s="12"/>
      <c r="C793" s="9"/>
      <c r="D793" s="10"/>
      <c r="E793" s="6"/>
      <c r="F793" s="6"/>
      <c r="G793" s="12"/>
    </row>
    <row r="794" spans="2:7" ht="15.75" customHeight="1" x14ac:dyDescent="0.25">
      <c r="B794" s="12"/>
      <c r="C794" s="9"/>
      <c r="D794" s="10"/>
      <c r="E794" s="6"/>
      <c r="F794" s="6"/>
      <c r="G794" s="12"/>
    </row>
    <row r="795" spans="2:7" ht="15.75" customHeight="1" x14ac:dyDescent="0.25">
      <c r="B795" s="12"/>
      <c r="C795" s="9"/>
      <c r="D795" s="10"/>
      <c r="E795" s="6"/>
      <c r="F795" s="6"/>
      <c r="G795" s="12"/>
    </row>
    <row r="796" spans="2:7" ht="15.75" customHeight="1" x14ac:dyDescent="0.25">
      <c r="B796" s="12"/>
      <c r="C796" s="9"/>
      <c r="D796" s="10"/>
      <c r="E796" s="6"/>
      <c r="F796" s="6"/>
      <c r="G796" s="12"/>
    </row>
    <row r="797" spans="2:7" ht="15.75" customHeight="1" x14ac:dyDescent="0.25">
      <c r="B797" s="12"/>
      <c r="C797" s="9"/>
      <c r="D797" s="10"/>
      <c r="E797" s="6"/>
      <c r="F797" s="6"/>
      <c r="G797" s="12"/>
    </row>
    <row r="798" spans="2:7" ht="15.75" customHeight="1" x14ac:dyDescent="0.25">
      <c r="B798" s="12"/>
      <c r="C798" s="9"/>
      <c r="D798" s="10"/>
      <c r="E798" s="6"/>
      <c r="F798" s="6"/>
      <c r="G798" s="12"/>
    </row>
    <row r="799" spans="2:7" ht="15.75" customHeight="1" x14ac:dyDescent="0.25">
      <c r="B799" s="12"/>
      <c r="C799" s="9"/>
      <c r="D799" s="10"/>
      <c r="E799" s="6"/>
      <c r="F799" s="6"/>
      <c r="G799" s="12"/>
    </row>
    <row r="800" spans="2:7" ht="15.75" customHeight="1" x14ac:dyDescent="0.25">
      <c r="B800" s="12"/>
      <c r="C800" s="9"/>
      <c r="D800" s="10"/>
      <c r="E800" s="6"/>
      <c r="F800" s="6"/>
      <c r="G800" s="12"/>
    </row>
    <row r="801" spans="2:7" ht="15.75" customHeight="1" x14ac:dyDescent="0.25">
      <c r="B801" s="12"/>
      <c r="C801" s="9"/>
      <c r="D801" s="10"/>
      <c r="E801" s="6"/>
      <c r="F801" s="6"/>
      <c r="G801" s="12"/>
    </row>
    <row r="802" spans="2:7" ht="15.75" customHeight="1" x14ac:dyDescent="0.25">
      <c r="B802" s="12"/>
      <c r="C802" s="9"/>
      <c r="D802" s="10"/>
      <c r="E802" s="6"/>
      <c r="F802" s="6"/>
      <c r="G802" s="12"/>
    </row>
    <row r="803" spans="2:7" ht="15.75" customHeight="1" x14ac:dyDescent="0.25">
      <c r="B803" s="12"/>
      <c r="C803" s="9"/>
      <c r="D803" s="10"/>
      <c r="E803" s="6"/>
      <c r="F803" s="6"/>
      <c r="G803" s="12"/>
    </row>
    <row r="804" spans="2:7" ht="15.75" customHeight="1" x14ac:dyDescent="0.25">
      <c r="B804" s="12"/>
      <c r="C804" s="9"/>
      <c r="D804" s="10"/>
      <c r="E804" s="6"/>
      <c r="F804" s="6"/>
      <c r="G804" s="12"/>
    </row>
    <row r="805" spans="2:7" ht="15.75" customHeight="1" x14ac:dyDescent="0.25">
      <c r="B805" s="12"/>
      <c r="C805" s="9"/>
      <c r="D805" s="10"/>
      <c r="E805" s="6"/>
      <c r="F805" s="6"/>
      <c r="G805" s="12"/>
    </row>
    <row r="806" spans="2:7" ht="15.75" customHeight="1" x14ac:dyDescent="0.25">
      <c r="B806" s="12"/>
      <c r="C806" s="9"/>
      <c r="D806" s="10"/>
      <c r="E806" s="6"/>
      <c r="F806" s="6"/>
      <c r="G806" s="12"/>
    </row>
    <row r="807" spans="2:7" ht="15.75" customHeight="1" x14ac:dyDescent="0.25">
      <c r="B807" s="12"/>
      <c r="C807" s="9"/>
      <c r="D807" s="10"/>
      <c r="E807" s="6"/>
      <c r="F807" s="6"/>
      <c r="G807" s="12"/>
    </row>
    <row r="808" spans="2:7" ht="15.75" customHeight="1" x14ac:dyDescent="0.25">
      <c r="B808" s="12"/>
      <c r="C808" s="9"/>
      <c r="D808" s="10"/>
      <c r="E808" s="6"/>
      <c r="F808" s="6"/>
      <c r="G808" s="12"/>
    </row>
    <row r="809" spans="2:7" ht="15.75" customHeight="1" x14ac:dyDescent="0.25">
      <c r="B809" s="12"/>
      <c r="C809" s="9"/>
      <c r="D809" s="10"/>
      <c r="E809" s="6"/>
      <c r="F809" s="6"/>
      <c r="G809" s="12"/>
    </row>
    <row r="810" spans="2:7" ht="15.75" customHeight="1" x14ac:dyDescent="0.25">
      <c r="B810" s="12"/>
      <c r="C810" s="9"/>
      <c r="D810" s="10"/>
      <c r="E810" s="6"/>
      <c r="F810" s="6"/>
      <c r="G810" s="12"/>
    </row>
    <row r="811" spans="2:7" ht="15.75" customHeight="1" x14ac:dyDescent="0.25">
      <c r="B811" s="12"/>
      <c r="C811" s="9"/>
      <c r="D811" s="10"/>
      <c r="E811" s="6"/>
      <c r="F811" s="6"/>
      <c r="G811" s="12"/>
    </row>
    <row r="812" spans="2:7" ht="15.75" customHeight="1" x14ac:dyDescent="0.25">
      <c r="B812" s="12"/>
      <c r="C812" s="9"/>
      <c r="D812" s="10"/>
      <c r="E812" s="6"/>
      <c r="F812" s="6"/>
      <c r="G812" s="12"/>
    </row>
    <row r="813" spans="2:7" ht="15.75" customHeight="1" x14ac:dyDescent="0.25">
      <c r="B813" s="12"/>
      <c r="C813" s="9"/>
      <c r="D813" s="10"/>
      <c r="E813" s="6"/>
      <c r="F813" s="6"/>
      <c r="G813" s="12"/>
    </row>
    <row r="814" spans="2:7" ht="15.75" customHeight="1" x14ac:dyDescent="0.25">
      <c r="B814" s="12"/>
      <c r="C814" s="9"/>
      <c r="D814" s="10"/>
      <c r="E814" s="6"/>
      <c r="F814" s="6"/>
      <c r="G814" s="12"/>
    </row>
    <row r="815" spans="2:7" ht="15.75" customHeight="1" x14ac:dyDescent="0.25">
      <c r="B815" s="12"/>
      <c r="C815" s="9"/>
      <c r="D815" s="10"/>
      <c r="E815" s="6"/>
      <c r="F815" s="6"/>
      <c r="G815" s="12"/>
    </row>
    <row r="816" spans="2:7" ht="15.75" customHeight="1" x14ac:dyDescent="0.25">
      <c r="B816" s="12"/>
      <c r="C816" s="9"/>
      <c r="D816" s="10"/>
      <c r="E816" s="6"/>
      <c r="F816" s="6"/>
      <c r="G816" s="12"/>
    </row>
    <row r="817" spans="2:7" ht="15.75" customHeight="1" x14ac:dyDescent="0.25">
      <c r="B817" s="12"/>
      <c r="C817" s="9"/>
      <c r="D817" s="10"/>
      <c r="E817" s="6"/>
      <c r="F817" s="6"/>
      <c r="G817" s="12"/>
    </row>
    <row r="818" spans="2:7" ht="15.75" customHeight="1" x14ac:dyDescent="0.25">
      <c r="B818" s="12"/>
      <c r="C818" s="9"/>
      <c r="D818" s="10"/>
      <c r="E818" s="6"/>
      <c r="F818" s="6"/>
      <c r="G818" s="12"/>
    </row>
    <row r="819" spans="2:7" ht="15.75" customHeight="1" x14ac:dyDescent="0.25">
      <c r="B819" s="12"/>
      <c r="C819" s="9"/>
      <c r="D819" s="10"/>
      <c r="E819" s="6"/>
      <c r="F819" s="6"/>
      <c r="G819" s="12"/>
    </row>
    <row r="820" spans="2:7" ht="15.75" customHeight="1" x14ac:dyDescent="0.25">
      <c r="B820" s="12"/>
      <c r="C820" s="9"/>
      <c r="D820" s="10"/>
      <c r="E820" s="6"/>
      <c r="F820" s="6"/>
      <c r="G820" s="12"/>
    </row>
    <row r="821" spans="2:7" ht="15.75" customHeight="1" x14ac:dyDescent="0.25">
      <c r="B821" s="12"/>
      <c r="C821" s="9"/>
      <c r="D821" s="10"/>
      <c r="E821" s="6"/>
      <c r="F821" s="6"/>
      <c r="G821" s="12"/>
    </row>
    <row r="822" spans="2:7" ht="15.75" customHeight="1" x14ac:dyDescent="0.25">
      <c r="B822" s="12"/>
      <c r="C822" s="9"/>
      <c r="D822" s="10"/>
      <c r="E822" s="6"/>
      <c r="F822" s="6"/>
      <c r="G822" s="12"/>
    </row>
    <row r="823" spans="2:7" ht="15.75" customHeight="1" x14ac:dyDescent="0.25">
      <c r="B823" s="12"/>
      <c r="C823" s="9"/>
      <c r="D823" s="10"/>
      <c r="E823" s="6"/>
      <c r="F823" s="6"/>
      <c r="G823" s="12"/>
    </row>
    <row r="824" spans="2:7" ht="15.75" customHeight="1" x14ac:dyDescent="0.25">
      <c r="B824" s="12"/>
      <c r="C824" s="9"/>
      <c r="D824" s="10"/>
      <c r="E824" s="6"/>
      <c r="F824" s="6"/>
      <c r="G824" s="12"/>
    </row>
    <row r="825" spans="2:7" ht="15.75" customHeight="1" x14ac:dyDescent="0.25">
      <c r="B825" s="12"/>
      <c r="C825" s="9"/>
      <c r="D825" s="10"/>
      <c r="E825" s="6"/>
      <c r="F825" s="6"/>
      <c r="G825" s="12"/>
    </row>
    <row r="826" spans="2:7" ht="15.75" customHeight="1" x14ac:dyDescent="0.25">
      <c r="B826" s="12"/>
      <c r="C826" s="9"/>
      <c r="D826" s="10"/>
      <c r="E826" s="6"/>
      <c r="F826" s="6"/>
      <c r="G826" s="12"/>
    </row>
    <row r="827" spans="2:7" ht="15.75" customHeight="1" x14ac:dyDescent="0.25">
      <c r="B827" s="12"/>
      <c r="C827" s="9"/>
      <c r="D827" s="10"/>
      <c r="E827" s="6"/>
      <c r="F827" s="6"/>
      <c r="G827" s="12"/>
    </row>
    <row r="828" spans="2:7" ht="15.75" customHeight="1" x14ac:dyDescent="0.25">
      <c r="B828" s="12"/>
      <c r="C828" s="9"/>
      <c r="D828" s="10"/>
      <c r="E828" s="6"/>
      <c r="F828" s="6"/>
      <c r="G828" s="12"/>
    </row>
    <row r="829" spans="2:7" ht="15.75" customHeight="1" x14ac:dyDescent="0.25">
      <c r="B829" s="12"/>
      <c r="C829" s="9"/>
      <c r="D829" s="10"/>
      <c r="E829" s="6"/>
      <c r="F829" s="6"/>
      <c r="G829" s="12"/>
    </row>
    <row r="830" spans="2:7" ht="15.75" customHeight="1" x14ac:dyDescent="0.25">
      <c r="B830" s="12"/>
      <c r="C830" s="9"/>
      <c r="D830" s="10"/>
      <c r="E830" s="6"/>
      <c r="F830" s="6"/>
      <c r="G830" s="12"/>
    </row>
    <row r="831" spans="2:7" ht="15.75" customHeight="1" x14ac:dyDescent="0.25">
      <c r="B831" s="12"/>
      <c r="C831" s="9"/>
      <c r="D831" s="10"/>
      <c r="E831" s="6"/>
      <c r="F831" s="6"/>
      <c r="G831" s="12"/>
    </row>
    <row r="832" spans="2:7" ht="15.75" customHeight="1" x14ac:dyDescent="0.25">
      <c r="B832" s="12"/>
      <c r="C832" s="9"/>
      <c r="D832" s="10"/>
      <c r="E832" s="6"/>
      <c r="F832" s="6"/>
      <c r="G832" s="12"/>
    </row>
    <row r="833" spans="2:7" ht="15.75" customHeight="1" x14ac:dyDescent="0.25">
      <c r="B833" s="12"/>
      <c r="C833" s="9"/>
      <c r="D833" s="10"/>
      <c r="E833" s="6"/>
      <c r="F833" s="6"/>
      <c r="G833" s="12"/>
    </row>
    <row r="834" spans="2:7" ht="15.75" customHeight="1" x14ac:dyDescent="0.25">
      <c r="B834" s="12"/>
      <c r="C834" s="9"/>
      <c r="D834" s="10"/>
      <c r="E834" s="6"/>
      <c r="F834" s="6"/>
      <c r="G834" s="12"/>
    </row>
    <row r="835" spans="2:7" ht="15.75" customHeight="1" x14ac:dyDescent="0.25">
      <c r="B835" s="12"/>
      <c r="C835" s="9"/>
      <c r="D835" s="10"/>
      <c r="E835" s="6"/>
      <c r="F835" s="6"/>
      <c r="G835" s="12"/>
    </row>
    <row r="836" spans="2:7" ht="15.75" customHeight="1" x14ac:dyDescent="0.25">
      <c r="B836" s="12"/>
      <c r="C836" s="9"/>
      <c r="D836" s="10"/>
      <c r="E836" s="6"/>
      <c r="F836" s="6"/>
      <c r="G836" s="12"/>
    </row>
    <row r="837" spans="2:7" ht="15.75" customHeight="1" x14ac:dyDescent="0.25">
      <c r="B837" s="12"/>
      <c r="C837" s="9"/>
      <c r="D837" s="10"/>
      <c r="E837" s="6"/>
      <c r="F837" s="6"/>
      <c r="G837" s="12"/>
    </row>
    <row r="838" spans="2:7" ht="15.75" customHeight="1" x14ac:dyDescent="0.25">
      <c r="B838" s="12"/>
      <c r="C838" s="9"/>
      <c r="D838" s="10"/>
      <c r="E838" s="6"/>
      <c r="F838" s="6"/>
      <c r="G838" s="12"/>
    </row>
    <row r="839" spans="2:7" ht="15.75" customHeight="1" x14ac:dyDescent="0.25">
      <c r="B839" s="12"/>
      <c r="C839" s="9"/>
      <c r="D839" s="10"/>
      <c r="E839" s="6"/>
      <c r="F839" s="6"/>
      <c r="G839" s="12"/>
    </row>
    <row r="840" spans="2:7" ht="15.75" customHeight="1" x14ac:dyDescent="0.25">
      <c r="B840" s="12"/>
      <c r="C840" s="9"/>
      <c r="D840" s="10"/>
      <c r="E840" s="6"/>
      <c r="F840" s="6"/>
      <c r="G840" s="12"/>
    </row>
    <row r="841" spans="2:7" ht="15.75" customHeight="1" x14ac:dyDescent="0.25">
      <c r="B841" s="12"/>
      <c r="C841" s="9"/>
      <c r="D841" s="10"/>
      <c r="E841" s="6"/>
      <c r="F841" s="6"/>
      <c r="G841" s="12"/>
    </row>
    <row r="842" spans="2:7" ht="15.75" customHeight="1" x14ac:dyDescent="0.25">
      <c r="B842" s="12"/>
      <c r="C842" s="9"/>
      <c r="D842" s="10"/>
      <c r="E842" s="6"/>
      <c r="F842" s="6"/>
      <c r="G842" s="12"/>
    </row>
    <row r="843" spans="2:7" ht="15.75" customHeight="1" x14ac:dyDescent="0.25">
      <c r="B843" s="12"/>
      <c r="C843" s="9"/>
      <c r="D843" s="10"/>
      <c r="E843" s="6"/>
      <c r="F843" s="6"/>
      <c r="G843" s="12"/>
    </row>
    <row r="844" spans="2:7" ht="15.75" customHeight="1" x14ac:dyDescent="0.25">
      <c r="B844" s="12"/>
      <c r="C844" s="9"/>
      <c r="D844" s="10"/>
      <c r="E844" s="6"/>
      <c r="F844" s="6"/>
      <c r="G844" s="12"/>
    </row>
    <row r="845" spans="2:7" ht="15.75" customHeight="1" x14ac:dyDescent="0.25">
      <c r="B845" s="12"/>
      <c r="C845" s="9"/>
      <c r="D845" s="10"/>
      <c r="E845" s="6"/>
      <c r="F845" s="6"/>
      <c r="G845" s="12"/>
    </row>
    <row r="846" spans="2:7" ht="15.75" customHeight="1" x14ac:dyDescent="0.25">
      <c r="B846" s="12"/>
      <c r="C846" s="9"/>
      <c r="D846" s="10"/>
      <c r="E846" s="6"/>
      <c r="F846" s="6"/>
      <c r="G846" s="12"/>
    </row>
    <row r="847" spans="2:7" ht="15.75" customHeight="1" x14ac:dyDescent="0.25">
      <c r="B847" s="12"/>
      <c r="C847" s="9"/>
      <c r="D847" s="10"/>
      <c r="E847" s="6"/>
      <c r="F847" s="6"/>
      <c r="G847" s="12"/>
    </row>
    <row r="848" spans="2:7" ht="15.75" customHeight="1" x14ac:dyDescent="0.25">
      <c r="B848" s="12"/>
      <c r="C848" s="9"/>
      <c r="D848" s="10"/>
      <c r="E848" s="6"/>
      <c r="F848" s="6"/>
      <c r="G848" s="12"/>
    </row>
    <row r="849" spans="2:7" ht="15.75" customHeight="1" x14ac:dyDescent="0.25">
      <c r="B849" s="12"/>
      <c r="C849" s="9"/>
      <c r="D849" s="10"/>
      <c r="E849" s="6"/>
      <c r="F849" s="6"/>
      <c r="G849" s="12"/>
    </row>
    <row r="850" spans="2:7" ht="15.75" customHeight="1" x14ac:dyDescent="0.25">
      <c r="B850" s="12"/>
      <c r="C850" s="9"/>
      <c r="D850" s="10"/>
      <c r="E850" s="6"/>
      <c r="F850" s="6"/>
      <c r="G850" s="12"/>
    </row>
    <row r="851" spans="2:7" ht="15.75" customHeight="1" x14ac:dyDescent="0.25">
      <c r="B851" s="12"/>
      <c r="C851" s="9"/>
      <c r="D851" s="10"/>
      <c r="E851" s="6"/>
      <c r="F851" s="6"/>
      <c r="G851" s="12"/>
    </row>
    <row r="852" spans="2:7" ht="15.75" customHeight="1" x14ac:dyDescent="0.25">
      <c r="B852" s="12"/>
      <c r="C852" s="9"/>
      <c r="D852" s="10"/>
      <c r="E852" s="6"/>
      <c r="F852" s="6"/>
      <c r="G852" s="12"/>
    </row>
    <row r="853" spans="2:7" ht="15.75" customHeight="1" x14ac:dyDescent="0.25">
      <c r="B853" s="12"/>
      <c r="C853" s="9"/>
      <c r="D853" s="10"/>
      <c r="E853" s="6"/>
      <c r="F853" s="6"/>
      <c r="G853" s="12"/>
    </row>
    <row r="854" spans="2:7" ht="15.75" customHeight="1" x14ac:dyDescent="0.25">
      <c r="B854" s="12"/>
      <c r="C854" s="9"/>
      <c r="D854" s="10"/>
      <c r="E854" s="6"/>
      <c r="F854" s="6"/>
      <c r="G854" s="12"/>
    </row>
    <row r="855" spans="2:7" ht="15.75" customHeight="1" x14ac:dyDescent="0.25">
      <c r="B855" s="12"/>
      <c r="C855" s="9"/>
      <c r="D855" s="10"/>
      <c r="E855" s="6"/>
      <c r="F855" s="6"/>
      <c r="G855" s="12"/>
    </row>
    <row r="856" spans="2:7" ht="15.75" customHeight="1" x14ac:dyDescent="0.25">
      <c r="B856" s="12"/>
      <c r="C856" s="9"/>
      <c r="D856" s="10"/>
      <c r="E856" s="6"/>
      <c r="F856" s="6"/>
      <c r="G856" s="12"/>
    </row>
    <row r="857" spans="2:7" ht="15.75" customHeight="1" x14ac:dyDescent="0.25">
      <c r="B857" s="12"/>
      <c r="C857" s="9"/>
      <c r="D857" s="10"/>
      <c r="E857" s="6"/>
      <c r="F857" s="6"/>
      <c r="G857" s="12"/>
    </row>
    <row r="858" spans="2:7" ht="15.75" customHeight="1" x14ac:dyDescent="0.25">
      <c r="B858" s="12"/>
      <c r="C858" s="9"/>
      <c r="D858" s="10"/>
      <c r="E858" s="6"/>
      <c r="F858" s="6"/>
      <c r="G858" s="12"/>
    </row>
    <row r="859" spans="2:7" ht="15.75" customHeight="1" x14ac:dyDescent="0.25">
      <c r="B859" s="12"/>
      <c r="C859" s="9"/>
      <c r="D859" s="10"/>
      <c r="E859" s="6"/>
      <c r="F859" s="6"/>
      <c r="G859" s="12"/>
    </row>
    <row r="860" spans="2:7" ht="15.75" customHeight="1" x14ac:dyDescent="0.25">
      <c r="B860" s="12"/>
      <c r="C860" s="9"/>
      <c r="D860" s="10"/>
      <c r="E860" s="6"/>
      <c r="F860" s="6"/>
      <c r="G860" s="12"/>
    </row>
    <row r="861" spans="2:7" ht="15.75" customHeight="1" x14ac:dyDescent="0.25">
      <c r="B861" s="12"/>
      <c r="C861" s="9"/>
      <c r="D861" s="10"/>
      <c r="E861" s="6"/>
      <c r="F861" s="6"/>
      <c r="G861" s="12"/>
    </row>
    <row r="862" spans="2:7" ht="15.75" customHeight="1" x14ac:dyDescent="0.25">
      <c r="B862" s="12"/>
      <c r="C862" s="9"/>
      <c r="D862" s="10"/>
      <c r="E862" s="6"/>
      <c r="F862" s="6"/>
      <c r="G862" s="12"/>
    </row>
    <row r="863" spans="2:7" ht="15.75" customHeight="1" x14ac:dyDescent="0.25">
      <c r="B863" s="12"/>
      <c r="C863" s="9"/>
      <c r="D863" s="10"/>
      <c r="E863" s="6"/>
      <c r="F863" s="6"/>
      <c r="G863" s="12"/>
    </row>
    <row r="864" spans="2:7" ht="15.75" customHeight="1" x14ac:dyDescent="0.25">
      <c r="B864" s="12"/>
      <c r="C864" s="9"/>
      <c r="D864" s="10"/>
      <c r="E864" s="6"/>
      <c r="F864" s="6"/>
      <c r="G864" s="12"/>
    </row>
    <row r="865" spans="2:7" ht="15.75" customHeight="1" x14ac:dyDescent="0.25">
      <c r="B865" s="12"/>
      <c r="C865" s="9"/>
      <c r="D865" s="10"/>
      <c r="E865" s="6"/>
      <c r="F865" s="6"/>
      <c r="G865" s="12"/>
    </row>
    <row r="866" spans="2:7" ht="15.75" customHeight="1" x14ac:dyDescent="0.25">
      <c r="B866" s="12"/>
      <c r="C866" s="9"/>
      <c r="D866" s="10"/>
      <c r="E866" s="6"/>
      <c r="F866" s="6"/>
      <c r="G866" s="12"/>
    </row>
    <row r="867" spans="2:7" ht="15.75" customHeight="1" x14ac:dyDescent="0.25">
      <c r="B867" s="12"/>
      <c r="C867" s="9"/>
      <c r="D867" s="10"/>
      <c r="E867" s="6"/>
      <c r="F867" s="6"/>
      <c r="G867" s="12"/>
    </row>
    <row r="868" spans="2:7" ht="15.75" customHeight="1" x14ac:dyDescent="0.25">
      <c r="B868" s="12"/>
      <c r="C868" s="9"/>
      <c r="D868" s="10"/>
      <c r="E868" s="6"/>
      <c r="F868" s="6"/>
      <c r="G868" s="12"/>
    </row>
    <row r="869" spans="2:7" ht="15.75" customHeight="1" x14ac:dyDescent="0.25">
      <c r="B869" s="12"/>
      <c r="C869" s="9"/>
      <c r="D869" s="10"/>
      <c r="E869" s="6"/>
      <c r="F869" s="6"/>
      <c r="G869" s="12"/>
    </row>
    <row r="870" spans="2:7" ht="15.75" customHeight="1" x14ac:dyDescent="0.25">
      <c r="B870" s="12"/>
      <c r="C870" s="9"/>
      <c r="D870" s="10"/>
      <c r="E870" s="6"/>
      <c r="F870" s="6"/>
      <c r="G870" s="12"/>
    </row>
    <row r="871" spans="2:7" ht="15.75" customHeight="1" x14ac:dyDescent="0.25">
      <c r="B871" s="12"/>
      <c r="C871" s="9"/>
      <c r="D871" s="10"/>
      <c r="E871" s="6"/>
      <c r="F871" s="6"/>
      <c r="G871" s="12"/>
    </row>
    <row r="872" spans="2:7" ht="15.75" customHeight="1" x14ac:dyDescent="0.25">
      <c r="B872" s="12"/>
      <c r="C872" s="9"/>
      <c r="D872" s="10"/>
      <c r="E872" s="6"/>
      <c r="F872" s="6"/>
      <c r="G872" s="12"/>
    </row>
    <row r="873" spans="2:7" ht="15.75" customHeight="1" x14ac:dyDescent="0.25">
      <c r="B873" s="12"/>
      <c r="C873" s="9"/>
      <c r="D873" s="10"/>
      <c r="E873" s="6"/>
      <c r="F873" s="6"/>
      <c r="G873" s="12"/>
    </row>
    <row r="874" spans="2:7" ht="15.75" customHeight="1" x14ac:dyDescent="0.25">
      <c r="B874" s="12"/>
      <c r="C874" s="9"/>
      <c r="D874" s="10"/>
      <c r="E874" s="6"/>
      <c r="F874" s="6"/>
      <c r="G874" s="12"/>
    </row>
    <row r="875" spans="2:7" ht="15.75" customHeight="1" x14ac:dyDescent="0.25">
      <c r="B875" s="12"/>
      <c r="C875" s="9"/>
      <c r="D875" s="10"/>
      <c r="E875" s="6"/>
      <c r="F875" s="6"/>
      <c r="G875" s="12"/>
    </row>
    <row r="876" spans="2:7" ht="15.75" customHeight="1" x14ac:dyDescent="0.25">
      <c r="B876" s="12"/>
      <c r="C876" s="9"/>
      <c r="D876" s="10"/>
      <c r="E876" s="6"/>
      <c r="F876" s="6"/>
      <c r="G876" s="12"/>
    </row>
    <row r="877" spans="2:7" ht="15.75" customHeight="1" x14ac:dyDescent="0.25">
      <c r="B877" s="12"/>
      <c r="C877" s="9"/>
      <c r="D877" s="10"/>
      <c r="E877" s="6"/>
      <c r="F877" s="6"/>
      <c r="G877" s="12"/>
    </row>
    <row r="878" spans="2:7" ht="15.75" customHeight="1" x14ac:dyDescent="0.25">
      <c r="B878" s="12"/>
      <c r="C878" s="9"/>
      <c r="D878" s="10"/>
      <c r="E878" s="6"/>
      <c r="F878" s="6"/>
      <c r="G878" s="12"/>
    </row>
    <row r="879" spans="2:7" ht="15.75" customHeight="1" x14ac:dyDescent="0.25">
      <c r="B879" s="12"/>
      <c r="C879" s="9"/>
      <c r="D879" s="10"/>
      <c r="E879" s="6"/>
      <c r="F879" s="6"/>
      <c r="G879" s="12"/>
    </row>
    <row r="880" spans="2:7" ht="15.75" customHeight="1" x14ac:dyDescent="0.25">
      <c r="B880" s="12"/>
      <c r="C880" s="9"/>
      <c r="D880" s="10"/>
      <c r="E880" s="6"/>
      <c r="F880" s="6"/>
      <c r="G880" s="12"/>
    </row>
    <row r="881" spans="2:7" ht="15.75" customHeight="1" x14ac:dyDescent="0.25">
      <c r="B881" s="12"/>
      <c r="C881" s="9"/>
      <c r="D881" s="10"/>
      <c r="E881" s="6"/>
      <c r="F881" s="6"/>
      <c r="G881" s="12"/>
    </row>
    <row r="882" spans="2:7" ht="15.75" customHeight="1" x14ac:dyDescent="0.25">
      <c r="B882" s="12"/>
      <c r="C882" s="9"/>
      <c r="D882" s="10"/>
      <c r="E882" s="6"/>
      <c r="F882" s="6"/>
      <c r="G882" s="12"/>
    </row>
    <row r="883" spans="2:7" ht="15.75" customHeight="1" x14ac:dyDescent="0.25">
      <c r="B883" s="12"/>
      <c r="C883" s="9"/>
      <c r="D883" s="10"/>
      <c r="E883" s="6"/>
      <c r="F883" s="6"/>
      <c r="G883" s="12"/>
    </row>
    <row r="884" spans="2:7" ht="15.75" customHeight="1" x14ac:dyDescent="0.25">
      <c r="B884" s="12"/>
      <c r="C884" s="9"/>
      <c r="D884" s="10"/>
      <c r="E884" s="6"/>
      <c r="F884" s="6"/>
      <c r="G884" s="12"/>
    </row>
    <row r="885" spans="2:7" ht="15.75" customHeight="1" x14ac:dyDescent="0.25">
      <c r="B885" s="12"/>
      <c r="C885" s="9"/>
      <c r="D885" s="10"/>
      <c r="E885" s="6"/>
      <c r="F885" s="6"/>
      <c r="G885" s="12"/>
    </row>
    <row r="886" spans="2:7" ht="15.75" customHeight="1" x14ac:dyDescent="0.25">
      <c r="B886" s="12"/>
      <c r="C886" s="9"/>
      <c r="D886" s="10"/>
      <c r="E886" s="6"/>
      <c r="F886" s="6"/>
      <c r="G886" s="12"/>
    </row>
    <row r="887" spans="2:7" ht="15.75" customHeight="1" x14ac:dyDescent="0.25">
      <c r="B887" s="12"/>
      <c r="C887" s="9"/>
      <c r="D887" s="10"/>
      <c r="E887" s="6"/>
      <c r="F887" s="6"/>
      <c r="G887" s="12"/>
    </row>
    <row r="888" spans="2:7" ht="15.75" customHeight="1" x14ac:dyDescent="0.25">
      <c r="B888" s="12"/>
      <c r="C888" s="9"/>
      <c r="D888" s="10"/>
      <c r="E888" s="6"/>
      <c r="F888" s="6"/>
      <c r="G888" s="12"/>
    </row>
    <row r="889" spans="2:7" ht="15.75" customHeight="1" x14ac:dyDescent="0.25">
      <c r="B889" s="12"/>
      <c r="C889" s="9"/>
      <c r="D889" s="10"/>
      <c r="E889" s="6"/>
      <c r="F889" s="6"/>
      <c r="G889" s="12"/>
    </row>
    <row r="890" spans="2:7" ht="15.75" customHeight="1" x14ac:dyDescent="0.25">
      <c r="B890" s="12"/>
      <c r="C890" s="9"/>
      <c r="D890" s="10"/>
      <c r="E890" s="6"/>
      <c r="F890" s="6"/>
      <c r="G890" s="12"/>
    </row>
    <row r="891" spans="2:7" ht="15.75" customHeight="1" x14ac:dyDescent="0.25">
      <c r="B891" s="12"/>
      <c r="C891" s="9"/>
      <c r="D891" s="10"/>
      <c r="E891" s="6"/>
      <c r="F891" s="6"/>
      <c r="G891" s="12"/>
    </row>
    <row r="892" spans="2:7" ht="15.75" customHeight="1" x14ac:dyDescent="0.25">
      <c r="B892" s="12"/>
      <c r="C892" s="9"/>
      <c r="D892" s="10"/>
      <c r="E892" s="6"/>
      <c r="F892" s="6"/>
      <c r="G892" s="12"/>
    </row>
    <row r="893" spans="2:7" ht="15.75" customHeight="1" x14ac:dyDescent="0.25">
      <c r="B893" s="12"/>
      <c r="C893" s="9"/>
      <c r="D893" s="10"/>
      <c r="E893" s="6"/>
      <c r="F893" s="6"/>
      <c r="G893" s="12"/>
    </row>
    <row r="894" spans="2:7" ht="15.75" customHeight="1" x14ac:dyDescent="0.25">
      <c r="B894" s="12"/>
      <c r="C894" s="9"/>
      <c r="D894" s="10"/>
      <c r="E894" s="6"/>
      <c r="F894" s="6"/>
      <c r="G894" s="12"/>
    </row>
    <row r="895" spans="2:7" ht="15.75" customHeight="1" x14ac:dyDescent="0.25">
      <c r="B895" s="12"/>
      <c r="C895" s="9"/>
      <c r="D895" s="10"/>
      <c r="E895" s="6"/>
      <c r="F895" s="6"/>
      <c r="G895" s="12"/>
    </row>
    <row r="896" spans="2:7" ht="15.75" customHeight="1" x14ac:dyDescent="0.25">
      <c r="B896" s="12"/>
      <c r="C896" s="9"/>
      <c r="D896" s="10"/>
      <c r="E896" s="6"/>
      <c r="F896" s="6"/>
      <c r="G896" s="12"/>
    </row>
    <row r="897" spans="2:7" ht="15.75" customHeight="1" x14ac:dyDescent="0.25">
      <c r="B897" s="12"/>
      <c r="C897" s="9"/>
      <c r="D897" s="10"/>
      <c r="E897" s="6"/>
      <c r="F897" s="6"/>
      <c r="G897" s="12"/>
    </row>
    <row r="898" spans="2:7" ht="15.75" customHeight="1" x14ac:dyDescent="0.25">
      <c r="B898" s="12"/>
      <c r="C898" s="9"/>
      <c r="D898" s="10"/>
      <c r="E898" s="6"/>
      <c r="F898" s="6"/>
      <c r="G898" s="12"/>
    </row>
    <row r="899" spans="2:7" ht="15.75" customHeight="1" x14ac:dyDescent="0.25">
      <c r="B899" s="12"/>
      <c r="C899" s="9"/>
      <c r="D899" s="10"/>
      <c r="E899" s="6"/>
      <c r="F899" s="6"/>
      <c r="G899" s="12"/>
    </row>
    <row r="900" spans="2:7" ht="15.75" customHeight="1" x14ac:dyDescent="0.25">
      <c r="B900" s="12"/>
      <c r="C900" s="9"/>
      <c r="D900" s="10"/>
      <c r="E900" s="6"/>
      <c r="F900" s="6"/>
      <c r="G900" s="12"/>
    </row>
    <row r="901" spans="2:7" ht="15.75" customHeight="1" x14ac:dyDescent="0.25">
      <c r="B901" s="12"/>
      <c r="C901" s="9"/>
      <c r="D901" s="10"/>
      <c r="E901" s="6"/>
      <c r="F901" s="6"/>
      <c r="G901" s="12"/>
    </row>
    <row r="902" spans="2:7" ht="15.75" customHeight="1" x14ac:dyDescent="0.25">
      <c r="B902" s="12"/>
      <c r="C902" s="9"/>
      <c r="D902" s="10"/>
      <c r="E902" s="6"/>
      <c r="F902" s="6"/>
      <c r="G902" s="12"/>
    </row>
    <row r="903" spans="2:7" ht="15.75" customHeight="1" x14ac:dyDescent="0.25">
      <c r="B903" s="12"/>
      <c r="C903" s="9"/>
      <c r="D903" s="10"/>
      <c r="E903" s="6"/>
      <c r="F903" s="6"/>
      <c r="G903" s="12"/>
    </row>
    <row r="904" spans="2:7" ht="15.75" customHeight="1" x14ac:dyDescent="0.25">
      <c r="B904" s="12"/>
      <c r="C904" s="9"/>
      <c r="D904" s="10"/>
      <c r="E904" s="6"/>
      <c r="F904" s="6"/>
      <c r="G904" s="12"/>
    </row>
    <row r="905" spans="2:7" ht="15.75" customHeight="1" x14ac:dyDescent="0.25">
      <c r="B905" s="12"/>
      <c r="C905" s="9"/>
      <c r="D905" s="10"/>
      <c r="E905" s="6"/>
      <c r="F905" s="6"/>
      <c r="G905" s="12"/>
    </row>
    <row r="906" spans="2:7" ht="15.75" customHeight="1" x14ac:dyDescent="0.25">
      <c r="B906" s="12"/>
      <c r="C906" s="9"/>
      <c r="D906" s="10"/>
      <c r="E906" s="6"/>
      <c r="F906" s="6"/>
      <c r="G906" s="12"/>
    </row>
    <row r="907" spans="2:7" ht="15.75" customHeight="1" x14ac:dyDescent="0.25">
      <c r="B907" s="12"/>
      <c r="C907" s="9"/>
      <c r="D907" s="10"/>
      <c r="E907" s="6"/>
      <c r="F907" s="6"/>
      <c r="G907" s="12"/>
    </row>
    <row r="908" spans="2:7" ht="15.75" customHeight="1" x14ac:dyDescent="0.25">
      <c r="B908" s="12"/>
      <c r="C908" s="9"/>
      <c r="D908" s="10"/>
      <c r="E908" s="6"/>
      <c r="F908" s="6"/>
      <c r="G908" s="12"/>
    </row>
    <row r="909" spans="2:7" ht="15.75" customHeight="1" x14ac:dyDescent="0.25">
      <c r="B909" s="12"/>
      <c r="C909" s="9"/>
      <c r="D909" s="10"/>
      <c r="E909" s="6"/>
      <c r="F909" s="6"/>
      <c r="G909" s="12"/>
    </row>
    <row r="910" spans="2:7" ht="15.75" customHeight="1" x14ac:dyDescent="0.25">
      <c r="B910" s="12"/>
      <c r="C910" s="9"/>
      <c r="D910" s="10"/>
      <c r="E910" s="6"/>
      <c r="F910" s="6"/>
      <c r="G910" s="12"/>
    </row>
    <row r="911" spans="2:7" ht="15.75" customHeight="1" x14ac:dyDescent="0.25">
      <c r="B911" s="12"/>
      <c r="C911" s="9"/>
      <c r="D911" s="10"/>
      <c r="E911" s="6"/>
      <c r="F911" s="6"/>
      <c r="G911" s="12"/>
    </row>
    <row r="912" spans="2:7" ht="15.75" customHeight="1" x14ac:dyDescent="0.25">
      <c r="B912" s="12"/>
      <c r="C912" s="9"/>
      <c r="D912" s="10"/>
      <c r="E912" s="6"/>
      <c r="F912" s="6"/>
      <c r="G912" s="12"/>
    </row>
    <row r="913" spans="2:7" ht="15.75" customHeight="1" x14ac:dyDescent="0.25">
      <c r="B913" s="12"/>
      <c r="C913" s="9"/>
      <c r="D913" s="10"/>
      <c r="E913" s="6"/>
      <c r="F913" s="6"/>
      <c r="G913" s="12"/>
    </row>
    <row r="914" spans="2:7" ht="15.75" customHeight="1" x14ac:dyDescent="0.25">
      <c r="B914" s="12"/>
      <c r="C914" s="9"/>
      <c r="D914" s="10"/>
      <c r="E914" s="6"/>
      <c r="F914" s="6"/>
      <c r="G914" s="12"/>
    </row>
    <row r="915" spans="2:7" ht="15.75" customHeight="1" x14ac:dyDescent="0.25">
      <c r="B915" s="12"/>
      <c r="C915" s="9"/>
      <c r="D915" s="10"/>
      <c r="E915" s="6"/>
      <c r="F915" s="6"/>
      <c r="G915" s="12"/>
    </row>
    <row r="916" spans="2:7" ht="15.75" customHeight="1" x14ac:dyDescent="0.25">
      <c r="B916" s="12"/>
      <c r="C916" s="9"/>
      <c r="D916" s="10"/>
      <c r="E916" s="6"/>
      <c r="F916" s="6"/>
      <c r="G916" s="12"/>
    </row>
    <row r="917" spans="2:7" ht="15.75" customHeight="1" x14ac:dyDescent="0.25">
      <c r="B917" s="12"/>
      <c r="C917" s="9"/>
      <c r="D917" s="10"/>
      <c r="E917" s="6"/>
      <c r="F917" s="6"/>
      <c r="G917" s="12"/>
    </row>
    <row r="918" spans="2:7" ht="15.75" customHeight="1" x14ac:dyDescent="0.25">
      <c r="B918" s="12"/>
      <c r="C918" s="9"/>
      <c r="D918" s="10"/>
      <c r="E918" s="6"/>
      <c r="F918" s="6"/>
      <c r="G918" s="12"/>
    </row>
    <row r="919" spans="2:7" ht="15.75" customHeight="1" x14ac:dyDescent="0.25">
      <c r="B919" s="12"/>
      <c r="C919" s="9"/>
      <c r="D919" s="10"/>
      <c r="E919" s="6"/>
      <c r="F919" s="6"/>
      <c r="G919" s="12"/>
    </row>
    <row r="920" spans="2:7" ht="15.75" customHeight="1" x14ac:dyDescent="0.25">
      <c r="B920" s="12"/>
      <c r="C920" s="9"/>
      <c r="D920" s="10"/>
      <c r="E920" s="6"/>
      <c r="F920" s="6"/>
      <c r="G920" s="12"/>
    </row>
    <row r="921" spans="2:7" ht="15.75" customHeight="1" x14ac:dyDescent="0.25">
      <c r="B921" s="12"/>
      <c r="C921" s="9"/>
      <c r="D921" s="10"/>
      <c r="E921" s="6"/>
      <c r="F921" s="6"/>
      <c r="G921" s="12"/>
    </row>
    <row r="922" spans="2:7" ht="15.75" customHeight="1" x14ac:dyDescent="0.25">
      <c r="B922" s="12"/>
      <c r="C922" s="9"/>
      <c r="D922" s="10"/>
      <c r="E922" s="6"/>
      <c r="F922" s="6"/>
      <c r="G922" s="12"/>
    </row>
    <row r="923" spans="2:7" ht="15.75" customHeight="1" x14ac:dyDescent="0.25">
      <c r="B923" s="12"/>
      <c r="C923" s="9"/>
      <c r="D923" s="10"/>
      <c r="E923" s="6"/>
      <c r="F923" s="6"/>
      <c r="G923" s="12"/>
    </row>
    <row r="924" spans="2:7" ht="15.75" customHeight="1" x14ac:dyDescent="0.25">
      <c r="B924" s="12"/>
      <c r="C924" s="9"/>
      <c r="D924" s="10"/>
      <c r="E924" s="6"/>
      <c r="F924" s="6"/>
      <c r="G924" s="12"/>
    </row>
    <row r="925" spans="2:7" ht="15.75" customHeight="1" x14ac:dyDescent="0.25">
      <c r="B925" s="12"/>
      <c r="C925" s="9"/>
      <c r="D925" s="10"/>
      <c r="E925" s="6"/>
      <c r="F925" s="6"/>
      <c r="G925" s="12"/>
    </row>
    <row r="926" spans="2:7" ht="15.75" customHeight="1" x14ac:dyDescent="0.25">
      <c r="B926" s="12"/>
      <c r="C926" s="9"/>
      <c r="D926" s="10"/>
      <c r="E926" s="6"/>
      <c r="F926" s="6"/>
      <c r="G926" s="12"/>
    </row>
    <row r="927" spans="2:7" ht="15.75" customHeight="1" x14ac:dyDescent="0.25">
      <c r="B927" s="12"/>
      <c r="C927" s="9"/>
      <c r="D927" s="10"/>
      <c r="E927" s="6"/>
      <c r="F927" s="6"/>
      <c r="G927" s="12"/>
    </row>
    <row r="928" spans="2:7" ht="15.75" customHeight="1" x14ac:dyDescent="0.25">
      <c r="B928" s="12"/>
      <c r="C928" s="9"/>
      <c r="D928" s="10"/>
      <c r="E928" s="6"/>
      <c r="F928" s="6"/>
      <c r="G928" s="12"/>
    </row>
    <row r="929" spans="2:7" ht="15.75" customHeight="1" x14ac:dyDescent="0.25">
      <c r="B929" s="12"/>
      <c r="C929" s="9"/>
      <c r="D929" s="10"/>
      <c r="E929" s="6"/>
      <c r="F929" s="6"/>
      <c r="G929" s="12"/>
    </row>
    <row r="930" spans="2:7" ht="15.75" customHeight="1" x14ac:dyDescent="0.25">
      <c r="B930" s="12"/>
      <c r="C930" s="9"/>
      <c r="D930" s="10"/>
      <c r="E930" s="6"/>
      <c r="F930" s="6"/>
      <c r="G930" s="12"/>
    </row>
    <row r="931" spans="2:7" ht="15.75" customHeight="1" x14ac:dyDescent="0.25">
      <c r="B931" s="12"/>
      <c r="C931" s="9"/>
      <c r="D931" s="10"/>
      <c r="E931" s="6"/>
      <c r="F931" s="6"/>
      <c r="G931" s="12"/>
    </row>
    <row r="932" spans="2:7" ht="15.75" customHeight="1" x14ac:dyDescent="0.25">
      <c r="B932" s="12"/>
      <c r="C932" s="9"/>
      <c r="D932" s="10"/>
      <c r="E932" s="6"/>
      <c r="F932" s="6"/>
      <c r="G932" s="12"/>
    </row>
    <row r="933" spans="2:7" ht="15.75" customHeight="1" x14ac:dyDescent="0.25">
      <c r="B933" s="12"/>
      <c r="C933" s="9"/>
      <c r="D933" s="10"/>
      <c r="E933" s="6"/>
      <c r="F933" s="6"/>
      <c r="G933" s="12"/>
    </row>
    <row r="934" spans="2:7" ht="15.75" customHeight="1" x14ac:dyDescent="0.25">
      <c r="B934" s="12"/>
      <c r="C934" s="9"/>
      <c r="D934" s="10"/>
      <c r="E934" s="6"/>
      <c r="F934" s="6"/>
      <c r="G934" s="12"/>
    </row>
    <row r="935" spans="2:7" ht="15.75" customHeight="1" x14ac:dyDescent="0.25">
      <c r="B935" s="12"/>
      <c r="C935" s="9"/>
      <c r="D935" s="10"/>
      <c r="E935" s="6"/>
      <c r="F935" s="6"/>
      <c r="G935" s="12"/>
    </row>
    <row r="936" spans="2:7" ht="15.75" customHeight="1" x14ac:dyDescent="0.25">
      <c r="B936" s="12"/>
      <c r="C936" s="9"/>
      <c r="D936" s="10"/>
      <c r="E936" s="6"/>
      <c r="F936" s="6"/>
      <c r="G936" s="12"/>
    </row>
    <row r="937" spans="2:7" ht="15.75" customHeight="1" x14ac:dyDescent="0.25">
      <c r="B937" s="12"/>
      <c r="C937" s="9"/>
      <c r="D937" s="10"/>
      <c r="E937" s="6"/>
      <c r="F937" s="6"/>
      <c r="G937" s="12"/>
    </row>
    <row r="938" spans="2:7" ht="15.75" customHeight="1" x14ac:dyDescent="0.25">
      <c r="B938" s="12"/>
      <c r="C938" s="9"/>
      <c r="D938" s="10"/>
      <c r="E938" s="6"/>
      <c r="F938" s="6"/>
      <c r="G938" s="12"/>
    </row>
    <row r="939" spans="2:7" ht="15.75" customHeight="1" x14ac:dyDescent="0.25">
      <c r="B939" s="12"/>
      <c r="C939" s="9"/>
      <c r="D939" s="10"/>
      <c r="E939" s="6"/>
      <c r="F939" s="6"/>
      <c r="G939" s="12"/>
    </row>
    <row r="940" spans="2:7" ht="15.75" customHeight="1" x14ac:dyDescent="0.25">
      <c r="B940" s="12"/>
      <c r="C940" s="9"/>
      <c r="D940" s="10"/>
      <c r="E940" s="6"/>
      <c r="F940" s="6"/>
      <c r="G940" s="12"/>
    </row>
    <row r="941" spans="2:7" ht="15.75" customHeight="1" x14ac:dyDescent="0.25">
      <c r="B941" s="12"/>
      <c r="C941" s="9"/>
      <c r="D941" s="10"/>
      <c r="E941" s="6"/>
      <c r="F941" s="6"/>
      <c r="G941" s="12"/>
    </row>
    <row r="942" spans="2:7" ht="15.75" customHeight="1" x14ac:dyDescent="0.25">
      <c r="B942" s="12"/>
      <c r="C942" s="9"/>
      <c r="D942" s="10"/>
      <c r="E942" s="6"/>
      <c r="F942" s="6"/>
      <c r="G942" s="12"/>
    </row>
    <row r="943" spans="2:7" ht="15.75" customHeight="1" x14ac:dyDescent="0.25">
      <c r="B943" s="12"/>
      <c r="C943" s="9"/>
      <c r="D943" s="10"/>
      <c r="E943" s="6"/>
      <c r="F943" s="6"/>
      <c r="G943" s="12"/>
    </row>
    <row r="944" spans="2:7" ht="15.75" customHeight="1" x14ac:dyDescent="0.25">
      <c r="B944" s="12"/>
      <c r="C944" s="9"/>
      <c r="D944" s="10"/>
      <c r="E944" s="6"/>
      <c r="F944" s="6"/>
      <c r="G944" s="12"/>
    </row>
    <row r="945" spans="2:7" ht="15.75" customHeight="1" x14ac:dyDescent="0.25">
      <c r="B945" s="12"/>
      <c r="C945" s="9"/>
      <c r="D945" s="10"/>
      <c r="E945" s="6"/>
      <c r="F945" s="6"/>
      <c r="G945" s="12"/>
    </row>
    <row r="946" spans="2:7" ht="15.75" customHeight="1" x14ac:dyDescent="0.25">
      <c r="B946" s="12"/>
      <c r="C946" s="9"/>
      <c r="D946" s="10"/>
      <c r="E946" s="6"/>
      <c r="F946" s="6"/>
      <c r="G946" s="12"/>
    </row>
    <row r="947" spans="2:7" ht="15.75" customHeight="1" x14ac:dyDescent="0.25">
      <c r="B947" s="12"/>
      <c r="C947" s="9"/>
      <c r="D947" s="10"/>
      <c r="E947" s="6"/>
      <c r="F947" s="6"/>
      <c r="G947" s="12"/>
    </row>
    <row r="948" spans="2:7" ht="15.75" customHeight="1" x14ac:dyDescent="0.25">
      <c r="B948" s="12"/>
      <c r="C948" s="9"/>
      <c r="D948" s="10"/>
      <c r="E948" s="6"/>
      <c r="F948" s="6"/>
      <c r="G948" s="12"/>
    </row>
    <row r="949" spans="2:7" ht="15.75" customHeight="1" x14ac:dyDescent="0.25">
      <c r="B949" s="12"/>
      <c r="C949" s="9"/>
      <c r="D949" s="10"/>
      <c r="E949" s="6"/>
      <c r="F949" s="6"/>
      <c r="G949" s="12"/>
    </row>
    <row r="950" spans="2:7" ht="15.75" customHeight="1" x14ac:dyDescent="0.25">
      <c r="B950" s="12"/>
      <c r="C950" s="9"/>
      <c r="D950" s="10"/>
      <c r="E950" s="6"/>
      <c r="F950" s="6"/>
      <c r="G950" s="12"/>
    </row>
    <row r="951" spans="2:7" ht="15.75" customHeight="1" x14ac:dyDescent="0.25">
      <c r="B951" s="12"/>
      <c r="C951" s="9"/>
      <c r="D951" s="10"/>
      <c r="E951" s="6"/>
      <c r="F951" s="6"/>
      <c r="G951" s="12"/>
    </row>
    <row r="952" spans="2:7" ht="15.75" customHeight="1" x14ac:dyDescent="0.25">
      <c r="B952" s="12"/>
      <c r="C952" s="9"/>
      <c r="D952" s="10"/>
      <c r="E952" s="6"/>
      <c r="F952" s="6"/>
      <c r="G952" s="12"/>
    </row>
    <row r="953" spans="2:7" ht="15.75" customHeight="1" x14ac:dyDescent="0.25">
      <c r="B953" s="12"/>
      <c r="C953" s="9"/>
      <c r="D953" s="10"/>
      <c r="E953" s="6"/>
      <c r="F953" s="6"/>
      <c r="G953" s="12"/>
    </row>
    <row r="954" spans="2:7" ht="15.75" customHeight="1" x14ac:dyDescent="0.25">
      <c r="B954" s="12"/>
      <c r="C954" s="9"/>
      <c r="D954" s="10"/>
      <c r="E954" s="6"/>
      <c r="F954" s="6"/>
      <c r="G954" s="12"/>
    </row>
    <row r="955" spans="2:7" ht="15.75" customHeight="1" x14ac:dyDescent="0.25">
      <c r="B955" s="12"/>
      <c r="C955" s="9"/>
      <c r="D955" s="10"/>
      <c r="E955" s="6"/>
      <c r="F955" s="6"/>
      <c r="G955" s="12"/>
    </row>
    <row r="956" spans="2:7" ht="15.75" customHeight="1" x14ac:dyDescent="0.25">
      <c r="B956" s="12"/>
      <c r="C956" s="9"/>
      <c r="D956" s="10"/>
      <c r="E956" s="6"/>
      <c r="F956" s="6"/>
      <c r="G956" s="12"/>
    </row>
    <row r="957" spans="2:7" ht="15.75" customHeight="1" x14ac:dyDescent="0.25">
      <c r="B957" s="12"/>
      <c r="C957" s="9"/>
      <c r="D957" s="10"/>
      <c r="E957" s="6"/>
      <c r="F957" s="6"/>
      <c r="G957" s="12"/>
    </row>
    <row r="958" spans="2:7" ht="15.75" customHeight="1" x14ac:dyDescent="0.25">
      <c r="B958" s="12"/>
      <c r="C958" s="9"/>
      <c r="D958" s="10"/>
      <c r="E958" s="6"/>
      <c r="F958" s="6"/>
      <c r="G958" s="12"/>
    </row>
    <row r="959" spans="2:7" ht="15.75" customHeight="1" x14ac:dyDescent="0.25">
      <c r="B959" s="12"/>
      <c r="C959" s="9"/>
      <c r="D959" s="10"/>
      <c r="E959" s="6"/>
      <c r="F959" s="6"/>
      <c r="G959" s="12"/>
    </row>
    <row r="960" spans="2:7" ht="15.75" customHeight="1" x14ac:dyDescent="0.25">
      <c r="B960" s="12"/>
      <c r="C960" s="9"/>
      <c r="D960" s="10"/>
      <c r="E960" s="6"/>
      <c r="F960" s="6"/>
      <c r="G960" s="12"/>
    </row>
    <row r="961" spans="2:7" ht="15.75" customHeight="1" x14ac:dyDescent="0.25">
      <c r="B961" s="12"/>
      <c r="C961" s="9"/>
      <c r="D961" s="10"/>
      <c r="E961" s="6"/>
      <c r="F961" s="6"/>
      <c r="G961" s="12"/>
    </row>
    <row r="962" spans="2:7" ht="15.75" customHeight="1" x14ac:dyDescent="0.25">
      <c r="B962" s="12"/>
      <c r="C962" s="9"/>
      <c r="D962" s="10"/>
      <c r="E962" s="6"/>
      <c r="F962" s="6"/>
      <c r="G962" s="12"/>
    </row>
    <row r="963" spans="2:7" ht="15.75" customHeight="1" x14ac:dyDescent="0.25">
      <c r="B963" s="12"/>
      <c r="C963" s="9"/>
      <c r="D963" s="10"/>
      <c r="E963" s="6"/>
      <c r="F963" s="6"/>
      <c r="G963" s="12"/>
    </row>
    <row r="964" spans="2:7" ht="15.75" customHeight="1" x14ac:dyDescent="0.25">
      <c r="B964" s="12"/>
      <c r="C964" s="9"/>
      <c r="D964" s="10"/>
      <c r="E964" s="6"/>
      <c r="F964" s="6"/>
      <c r="G964" s="12"/>
    </row>
    <row r="965" spans="2:7" ht="15.75" customHeight="1" x14ac:dyDescent="0.25">
      <c r="B965" s="12"/>
      <c r="C965" s="9"/>
      <c r="D965" s="10"/>
      <c r="E965" s="6"/>
      <c r="F965" s="6"/>
      <c r="G965" s="12"/>
    </row>
    <row r="966" spans="2:7" ht="15.75" customHeight="1" x14ac:dyDescent="0.25">
      <c r="B966" s="12"/>
      <c r="C966" s="9"/>
      <c r="D966" s="10"/>
      <c r="E966" s="6"/>
      <c r="F966" s="6"/>
      <c r="G966" s="12"/>
    </row>
    <row r="967" spans="2:7" ht="15.75" customHeight="1" x14ac:dyDescent="0.25">
      <c r="B967" s="12"/>
      <c r="C967" s="9"/>
      <c r="D967" s="10"/>
      <c r="E967" s="6"/>
      <c r="F967" s="6"/>
      <c r="G967" s="12"/>
    </row>
    <row r="968" spans="2:7" ht="15.75" customHeight="1" x14ac:dyDescent="0.25">
      <c r="B968" s="12"/>
      <c r="C968" s="9"/>
      <c r="D968" s="10"/>
      <c r="E968" s="6"/>
      <c r="F968" s="6"/>
      <c r="G968" s="12"/>
    </row>
    <row r="969" spans="2:7" ht="15.75" customHeight="1" x14ac:dyDescent="0.25">
      <c r="B969" s="12"/>
      <c r="C969" s="9"/>
      <c r="D969" s="10"/>
      <c r="E969" s="6"/>
      <c r="F969" s="6"/>
      <c r="G969" s="12"/>
    </row>
    <row r="970" spans="2:7" ht="15.75" customHeight="1" x14ac:dyDescent="0.25">
      <c r="B970" s="12"/>
      <c r="C970" s="9"/>
      <c r="D970" s="10"/>
      <c r="E970" s="6"/>
      <c r="F970" s="6"/>
      <c r="G970" s="12"/>
    </row>
    <row r="971" spans="2:7" ht="15.75" customHeight="1" x14ac:dyDescent="0.25">
      <c r="B971" s="12"/>
      <c r="C971" s="9"/>
      <c r="D971" s="10"/>
      <c r="E971" s="6"/>
      <c r="F971" s="6"/>
      <c r="G971" s="12"/>
    </row>
    <row r="972" spans="2:7" ht="15.75" customHeight="1" x14ac:dyDescent="0.25">
      <c r="B972" s="12"/>
      <c r="C972" s="9"/>
      <c r="D972" s="10"/>
      <c r="E972" s="6"/>
      <c r="F972" s="6"/>
      <c r="G972" s="12"/>
    </row>
    <row r="973" spans="2:7" ht="15.75" customHeight="1" x14ac:dyDescent="0.25">
      <c r="B973" s="12"/>
      <c r="C973" s="9"/>
      <c r="D973" s="10"/>
      <c r="E973" s="6"/>
      <c r="F973" s="6"/>
      <c r="G973" s="12"/>
    </row>
    <row r="974" spans="2:7" ht="15.75" customHeight="1" x14ac:dyDescent="0.25">
      <c r="B974" s="12"/>
      <c r="C974" s="9"/>
      <c r="D974" s="10"/>
      <c r="E974" s="6"/>
      <c r="F974" s="6"/>
      <c r="G974" s="12"/>
    </row>
    <row r="975" spans="2:7" ht="15.75" customHeight="1" x14ac:dyDescent="0.25">
      <c r="B975" s="12"/>
      <c r="C975" s="9"/>
      <c r="D975" s="10"/>
      <c r="E975" s="6"/>
      <c r="F975" s="6"/>
      <c r="G975" s="12"/>
    </row>
    <row r="976" spans="2:7" ht="15.75" customHeight="1" x14ac:dyDescent="0.25">
      <c r="B976" s="12"/>
      <c r="C976" s="9"/>
      <c r="D976" s="10"/>
      <c r="E976" s="6"/>
      <c r="F976" s="6"/>
      <c r="G976" s="12"/>
    </row>
    <row r="977" spans="2:7" ht="15.75" customHeight="1" x14ac:dyDescent="0.25">
      <c r="B977" s="12"/>
      <c r="C977" s="9"/>
      <c r="D977" s="10"/>
      <c r="E977" s="6"/>
      <c r="F977" s="6"/>
      <c r="G977" s="12"/>
    </row>
    <row r="978" spans="2:7" ht="15.75" customHeight="1" x14ac:dyDescent="0.25">
      <c r="B978" s="12"/>
      <c r="C978" s="9"/>
      <c r="D978" s="10"/>
      <c r="E978" s="6"/>
      <c r="F978" s="6"/>
      <c r="G978" s="12"/>
    </row>
    <row r="979" spans="2:7" ht="15.75" customHeight="1" x14ac:dyDescent="0.25">
      <c r="B979" s="12"/>
      <c r="C979" s="9"/>
      <c r="D979" s="10"/>
      <c r="E979" s="6"/>
      <c r="F979" s="6"/>
      <c r="G979" s="12"/>
    </row>
    <row r="980" spans="2:7" ht="15.75" customHeight="1" x14ac:dyDescent="0.25">
      <c r="B980" s="12"/>
      <c r="C980" s="9"/>
      <c r="D980" s="10"/>
      <c r="E980" s="6"/>
      <c r="F980" s="6"/>
      <c r="G980" s="12"/>
    </row>
    <row r="981" spans="2:7" ht="15.75" customHeight="1" x14ac:dyDescent="0.25">
      <c r="B981" s="12"/>
      <c r="C981" s="9"/>
      <c r="D981" s="10"/>
      <c r="E981" s="6"/>
      <c r="F981" s="6"/>
      <c r="G981" s="12"/>
    </row>
    <row r="982" spans="2:7" ht="15.75" customHeight="1" x14ac:dyDescent="0.25">
      <c r="B982" s="12"/>
      <c r="C982" s="9"/>
      <c r="D982" s="10"/>
      <c r="E982" s="6"/>
      <c r="F982" s="6"/>
      <c r="G982" s="12"/>
    </row>
    <row r="983" spans="2:7" ht="15.75" customHeight="1" x14ac:dyDescent="0.25">
      <c r="B983" s="12"/>
      <c r="C983" s="9"/>
      <c r="D983" s="10"/>
      <c r="E983" s="6"/>
      <c r="F983" s="6"/>
      <c r="G983" s="12"/>
    </row>
    <row r="984" spans="2:7" ht="15.75" customHeight="1" x14ac:dyDescent="0.25">
      <c r="B984" s="12"/>
      <c r="C984" s="9"/>
      <c r="D984" s="10"/>
      <c r="E984" s="6"/>
      <c r="F984" s="6"/>
      <c r="G984" s="12"/>
    </row>
    <row r="985" spans="2:7" ht="15.75" customHeight="1" x14ac:dyDescent="0.25">
      <c r="B985" s="12"/>
      <c r="C985" s="9"/>
      <c r="D985" s="10"/>
      <c r="E985" s="6"/>
      <c r="F985" s="6"/>
      <c r="G985" s="12"/>
    </row>
    <row r="986" spans="2:7" ht="15.75" customHeight="1" x14ac:dyDescent="0.25">
      <c r="B986" s="12"/>
      <c r="C986" s="9"/>
      <c r="D986" s="10"/>
      <c r="E986" s="6"/>
      <c r="F986" s="6"/>
      <c r="G986" s="12"/>
    </row>
    <row r="987" spans="2:7" ht="15.75" customHeight="1" x14ac:dyDescent="0.25">
      <c r="B987" s="12"/>
      <c r="C987" s="9"/>
      <c r="D987" s="10"/>
      <c r="E987" s="6"/>
      <c r="F987" s="6"/>
      <c r="G987" s="12"/>
    </row>
    <row r="988" spans="2:7" ht="15.75" customHeight="1" x14ac:dyDescent="0.25">
      <c r="B988" s="12"/>
      <c r="C988" s="9"/>
      <c r="D988" s="10"/>
      <c r="E988" s="6"/>
      <c r="F988" s="6"/>
      <c r="G988" s="12"/>
    </row>
    <row r="989" spans="2:7" ht="15.75" customHeight="1" x14ac:dyDescent="0.25">
      <c r="B989" s="12"/>
      <c r="C989" s="9"/>
      <c r="D989" s="10"/>
      <c r="E989" s="6"/>
      <c r="F989" s="6"/>
      <c r="G989" s="12"/>
    </row>
  </sheetData>
  <pageMargins left="0.70866141732283472" right="0.70866141732283472" top="0.94488188976377963" bottom="0.74803149606299213" header="0" footer="0"/>
  <pageSetup paperSize="9" fitToHeight="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994"/>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7" x14ac:dyDescent="0.25">
      <c r="A1" s="16"/>
      <c r="B1" s="17" t="s">
        <v>3</v>
      </c>
      <c r="C1" s="18"/>
      <c r="D1" s="19"/>
      <c r="E1" s="20"/>
      <c r="F1" s="20"/>
    </row>
    <row r="2" spans="1:7" ht="31.5" x14ac:dyDescent="0.25">
      <c r="A2" s="21"/>
      <c r="B2" s="22" t="s">
        <v>4</v>
      </c>
      <c r="C2" s="23"/>
      <c r="D2" s="24"/>
      <c r="E2" s="25"/>
      <c r="F2" s="25"/>
    </row>
    <row r="4" spans="1:7" ht="31.5" x14ac:dyDescent="0.25">
      <c r="A4" s="29" t="s">
        <v>27</v>
      </c>
      <c r="B4" s="29" t="s">
        <v>130</v>
      </c>
      <c r="C4" s="29"/>
      <c r="D4" s="29"/>
      <c r="E4" s="29"/>
      <c r="F4" s="29"/>
    </row>
    <row r="6" spans="1:7" x14ac:dyDescent="0.25">
      <c r="A6" s="35" t="s">
        <v>44</v>
      </c>
      <c r="B6" s="36" t="s">
        <v>45</v>
      </c>
      <c r="C6" s="37" t="s">
        <v>46</v>
      </c>
      <c r="D6" s="37" t="s">
        <v>47</v>
      </c>
      <c r="E6" s="37" t="s">
        <v>48</v>
      </c>
      <c r="F6" s="38" t="s">
        <v>49</v>
      </c>
      <c r="G6" s="12"/>
    </row>
    <row r="7" spans="1:7" ht="15.75" x14ac:dyDescent="0.25">
      <c r="A7" s="113" t="s">
        <v>6</v>
      </c>
      <c r="B7" s="114" t="s">
        <v>30</v>
      </c>
      <c r="C7" s="115"/>
      <c r="D7" s="116"/>
      <c r="E7" s="117"/>
      <c r="F7" s="117"/>
      <c r="G7" s="12"/>
    </row>
    <row r="8" spans="1:7" x14ac:dyDescent="0.25">
      <c r="B8" s="44"/>
      <c r="C8" s="31"/>
      <c r="D8" s="32"/>
      <c r="E8" s="33"/>
      <c r="F8" s="33"/>
      <c r="G8" s="12"/>
    </row>
    <row r="9" spans="1:7" x14ac:dyDescent="0.25">
      <c r="A9" s="48"/>
      <c r="B9" s="49" t="s">
        <v>53</v>
      </c>
      <c r="C9" s="50"/>
      <c r="D9" s="256"/>
      <c r="E9" s="257"/>
      <c r="F9" s="53">
        <f>0</f>
        <v>0</v>
      </c>
      <c r="G9" s="12"/>
    </row>
    <row r="10" spans="1:7" x14ac:dyDescent="0.25">
      <c r="A10" s="54"/>
      <c r="B10" s="8"/>
      <c r="C10" s="55"/>
      <c r="D10" s="254"/>
      <c r="E10" s="255"/>
      <c r="F10" s="56"/>
      <c r="G10" s="12"/>
    </row>
    <row r="11" spans="1:7" ht="15.75" x14ac:dyDescent="0.25">
      <c r="A11" s="110" t="s">
        <v>8</v>
      </c>
      <c r="B11" s="110" t="s">
        <v>7</v>
      </c>
      <c r="C11" s="110"/>
      <c r="D11" s="111"/>
      <c r="E11" s="111"/>
      <c r="F11" s="110"/>
      <c r="G11" s="12"/>
    </row>
    <row r="12" spans="1:7" ht="26.25" x14ac:dyDescent="0.25">
      <c r="A12" s="110"/>
      <c r="B12" s="112" t="s">
        <v>54</v>
      </c>
      <c r="C12" s="110"/>
      <c r="D12" s="111"/>
      <c r="E12" s="111"/>
      <c r="F12" s="110"/>
      <c r="G12" s="12"/>
    </row>
    <row r="13" spans="1:7" ht="15.75" x14ac:dyDescent="0.25">
      <c r="A13" s="60"/>
      <c r="B13" s="61"/>
      <c r="C13" s="60"/>
      <c r="D13" s="62"/>
      <c r="E13" s="62"/>
      <c r="F13" s="60"/>
      <c r="G13" s="12"/>
    </row>
    <row r="14" spans="1:7" ht="15.75" x14ac:dyDescent="0.25">
      <c r="A14" s="223" t="s">
        <v>55</v>
      </c>
      <c r="B14" s="224" t="s">
        <v>56</v>
      </c>
      <c r="C14" s="223"/>
      <c r="D14" s="286"/>
      <c r="E14" s="286"/>
      <c r="F14" s="223"/>
      <c r="G14" s="12"/>
    </row>
    <row r="15" spans="1:7" x14ac:dyDescent="0.25">
      <c r="A15" s="45"/>
      <c r="B15" s="162" t="s">
        <v>216</v>
      </c>
      <c r="C15" s="31"/>
      <c r="D15" s="254"/>
      <c r="E15" s="255"/>
      <c r="F15" s="33"/>
      <c r="G15" s="12"/>
    </row>
    <row r="16" spans="1:7" ht="15.75" customHeight="1" x14ac:dyDescent="0.25">
      <c r="A16" s="207">
        <v>1</v>
      </c>
      <c r="B16" s="118" t="s">
        <v>90</v>
      </c>
      <c r="C16" s="119" t="s">
        <v>58</v>
      </c>
      <c r="D16" s="186">
        <v>9</v>
      </c>
      <c r="E16" s="253">
        <v>0</v>
      </c>
      <c r="F16" s="122">
        <f t="shared" ref="F16:F28" si="0">E16*D16</f>
        <v>0</v>
      </c>
      <c r="G16" s="12"/>
    </row>
    <row r="17" spans="1:7" ht="15.75" customHeight="1" x14ac:dyDescent="0.25">
      <c r="A17" s="207">
        <v>2</v>
      </c>
      <c r="B17" s="124" t="s">
        <v>222</v>
      </c>
      <c r="C17" s="119" t="s">
        <v>58</v>
      </c>
      <c r="D17" s="186">
        <v>3</v>
      </c>
      <c r="E17" s="253">
        <v>0</v>
      </c>
      <c r="F17" s="122">
        <f>E17*D17</f>
        <v>0</v>
      </c>
      <c r="G17" s="12"/>
    </row>
    <row r="18" spans="1:7" ht="15.75" customHeight="1" x14ac:dyDescent="0.25">
      <c r="A18" s="207">
        <v>3</v>
      </c>
      <c r="B18" s="118" t="s">
        <v>120</v>
      </c>
      <c r="C18" s="119" t="s">
        <v>58</v>
      </c>
      <c r="D18" s="186">
        <v>6</v>
      </c>
      <c r="E18" s="253">
        <v>0</v>
      </c>
      <c r="F18" s="122">
        <f t="shared" si="0"/>
        <v>0</v>
      </c>
      <c r="G18" s="12"/>
    </row>
    <row r="19" spans="1:7" ht="15.75" customHeight="1" x14ac:dyDescent="0.25">
      <c r="A19" s="343">
        <v>4</v>
      </c>
      <c r="B19" s="344" t="s">
        <v>62</v>
      </c>
      <c r="C19" s="345" t="s">
        <v>58</v>
      </c>
      <c r="D19" s="340">
        <v>0</v>
      </c>
      <c r="E19" s="346">
        <v>0</v>
      </c>
      <c r="F19" s="339">
        <f t="shared" si="0"/>
        <v>0</v>
      </c>
      <c r="G19" s="12"/>
    </row>
    <row r="20" spans="1:7" ht="15.75" customHeight="1" x14ac:dyDescent="0.25">
      <c r="A20" s="343">
        <v>5</v>
      </c>
      <c r="B20" s="344" t="s">
        <v>98</v>
      </c>
      <c r="C20" s="345" t="s">
        <v>58</v>
      </c>
      <c r="D20" s="340">
        <v>0</v>
      </c>
      <c r="E20" s="346">
        <v>0</v>
      </c>
      <c r="F20" s="339">
        <f t="shared" si="0"/>
        <v>0</v>
      </c>
      <c r="G20" s="12"/>
    </row>
    <row r="21" spans="1:7" ht="15.75" customHeight="1" x14ac:dyDescent="0.25">
      <c r="A21" s="343">
        <v>6</v>
      </c>
      <c r="B21" s="342" t="s">
        <v>131</v>
      </c>
      <c r="C21" s="345" t="s">
        <v>58</v>
      </c>
      <c r="D21" s="340">
        <v>0</v>
      </c>
      <c r="E21" s="346">
        <v>0</v>
      </c>
      <c r="F21" s="339">
        <f t="shared" si="0"/>
        <v>0</v>
      </c>
      <c r="G21" s="12"/>
    </row>
    <row r="22" spans="1:7" ht="15.75" customHeight="1" x14ac:dyDescent="0.25">
      <c r="A22" s="343">
        <v>7</v>
      </c>
      <c r="B22" s="344" t="s">
        <v>60</v>
      </c>
      <c r="C22" s="345" t="s">
        <v>58</v>
      </c>
      <c r="D22" s="340">
        <v>0</v>
      </c>
      <c r="E22" s="346">
        <v>0</v>
      </c>
      <c r="F22" s="339">
        <f>E22*D22</f>
        <v>0</v>
      </c>
      <c r="G22" s="12"/>
    </row>
    <row r="23" spans="1:7" ht="15.75" customHeight="1" x14ac:dyDescent="0.25">
      <c r="A23" s="343"/>
      <c r="B23" s="347" t="s">
        <v>181</v>
      </c>
      <c r="C23" s="345"/>
      <c r="D23" s="340"/>
      <c r="E23" s="346"/>
      <c r="F23" s="339"/>
      <c r="G23" s="12"/>
    </row>
    <row r="24" spans="1:7" ht="15.75" customHeight="1" x14ac:dyDescent="0.25">
      <c r="A24" s="343">
        <v>7</v>
      </c>
      <c r="B24" s="344" t="s">
        <v>62</v>
      </c>
      <c r="C24" s="345" t="s">
        <v>58</v>
      </c>
      <c r="D24" s="340">
        <v>0</v>
      </c>
      <c r="E24" s="346">
        <v>0</v>
      </c>
      <c r="F24" s="339">
        <f t="shared" si="0"/>
        <v>0</v>
      </c>
    </row>
    <row r="25" spans="1:7" ht="15.75" customHeight="1" x14ac:dyDescent="0.25">
      <c r="A25" s="343">
        <v>8</v>
      </c>
      <c r="B25" s="344" t="s">
        <v>98</v>
      </c>
      <c r="C25" s="345" t="s">
        <v>58</v>
      </c>
      <c r="D25" s="340">
        <v>0</v>
      </c>
      <c r="E25" s="346">
        <v>0</v>
      </c>
      <c r="F25" s="339">
        <f t="shared" si="0"/>
        <v>0</v>
      </c>
      <c r="G25" s="12"/>
    </row>
    <row r="26" spans="1:7" ht="15.75" customHeight="1" x14ac:dyDescent="0.25">
      <c r="A26" s="343">
        <v>9</v>
      </c>
      <c r="B26" s="342" t="s">
        <v>139</v>
      </c>
      <c r="C26" s="345" t="s">
        <v>58</v>
      </c>
      <c r="D26" s="340">
        <v>0</v>
      </c>
      <c r="E26" s="346">
        <v>0</v>
      </c>
      <c r="F26" s="339">
        <f t="shared" si="0"/>
        <v>0</v>
      </c>
      <c r="G26" s="12"/>
    </row>
    <row r="27" spans="1:7" ht="15.75" customHeight="1" x14ac:dyDescent="0.25">
      <c r="A27" s="207">
        <v>10</v>
      </c>
      <c r="B27" s="124" t="s">
        <v>210</v>
      </c>
      <c r="C27" s="119" t="s">
        <v>58</v>
      </c>
      <c r="D27" s="186">
        <v>11</v>
      </c>
      <c r="E27" s="253">
        <v>0</v>
      </c>
      <c r="F27" s="122">
        <f t="shared" si="0"/>
        <v>0</v>
      </c>
      <c r="G27" s="12"/>
    </row>
    <row r="28" spans="1:7" ht="15.75" customHeight="1" x14ac:dyDescent="0.25">
      <c r="A28" s="207">
        <v>11</v>
      </c>
      <c r="B28" s="124" t="s">
        <v>211</v>
      </c>
      <c r="C28" s="119" t="s">
        <v>58</v>
      </c>
      <c r="D28" s="186">
        <v>18</v>
      </c>
      <c r="E28" s="253">
        <v>0</v>
      </c>
      <c r="F28" s="122">
        <f t="shared" si="0"/>
        <v>0</v>
      </c>
      <c r="G28" s="12"/>
    </row>
    <row r="29" spans="1:7" ht="15.75" customHeight="1" x14ac:dyDescent="0.25">
      <c r="A29" s="319"/>
      <c r="B29" s="320" t="s">
        <v>63</v>
      </c>
      <c r="C29" s="321"/>
      <c r="D29" s="322"/>
      <c r="E29" s="323"/>
      <c r="F29" s="324">
        <f>SUM(F15:F28)</f>
        <v>0</v>
      </c>
      <c r="G29" s="12"/>
    </row>
    <row r="30" spans="1:7" ht="15.75" customHeight="1" x14ac:dyDescent="0.25">
      <c r="A30" s="54"/>
      <c r="B30" s="8"/>
      <c r="C30" s="65"/>
      <c r="D30" s="254"/>
      <c r="E30" s="255"/>
      <c r="F30" s="56"/>
      <c r="G30" s="12"/>
    </row>
    <row r="31" spans="1:7" ht="15.75" customHeight="1" x14ac:dyDescent="0.25">
      <c r="A31" s="125" t="s">
        <v>64</v>
      </c>
      <c r="B31" s="125" t="s">
        <v>65</v>
      </c>
      <c r="C31" s="201"/>
      <c r="D31" s="325"/>
      <c r="E31" s="325"/>
      <c r="F31" s="125"/>
      <c r="G31" s="12"/>
    </row>
    <row r="32" spans="1:7" ht="15.75" customHeight="1" x14ac:dyDescent="0.25">
      <c r="A32" s="125"/>
      <c r="B32" s="125" t="s">
        <v>203</v>
      </c>
      <c r="C32" s="201"/>
      <c r="D32" s="325"/>
      <c r="E32" s="325"/>
      <c r="F32" s="125"/>
      <c r="G32" s="12"/>
    </row>
    <row r="33" spans="1:7" ht="15.75" customHeight="1" x14ac:dyDescent="0.25">
      <c r="A33" s="332">
        <v>1</v>
      </c>
      <c r="B33" s="333" t="s">
        <v>207</v>
      </c>
      <c r="C33" s="334" t="s">
        <v>58</v>
      </c>
      <c r="D33" s="189">
        <v>0</v>
      </c>
      <c r="E33" s="335">
        <v>0</v>
      </c>
      <c r="F33" s="336">
        <f t="shared" ref="F33:F39" si="1">E33*D33</f>
        <v>0</v>
      </c>
      <c r="G33" s="12"/>
    </row>
    <row r="34" spans="1:7" ht="15.75" customHeight="1" x14ac:dyDescent="0.25">
      <c r="A34" s="207">
        <v>2</v>
      </c>
      <c r="B34" s="118" t="s">
        <v>208</v>
      </c>
      <c r="C34" s="119" t="s">
        <v>58</v>
      </c>
      <c r="D34" s="186">
        <v>30</v>
      </c>
      <c r="E34" s="253">
        <v>0</v>
      </c>
      <c r="F34" s="122">
        <f t="shared" si="1"/>
        <v>0</v>
      </c>
    </row>
    <row r="35" spans="1:7" ht="15.75" customHeight="1" x14ac:dyDescent="0.25">
      <c r="A35" s="207">
        <v>3</v>
      </c>
      <c r="B35" s="118" t="s">
        <v>205</v>
      </c>
      <c r="C35" s="119" t="s">
        <v>58</v>
      </c>
      <c r="D35" s="186">
        <v>29</v>
      </c>
      <c r="E35" s="253">
        <v>0</v>
      </c>
      <c r="F35" s="122">
        <f t="shared" si="1"/>
        <v>0</v>
      </c>
    </row>
    <row r="36" spans="1:7" ht="15.75" customHeight="1" x14ac:dyDescent="0.25">
      <c r="A36" s="343">
        <v>4</v>
      </c>
      <c r="B36" s="344" t="s">
        <v>221</v>
      </c>
      <c r="C36" s="345" t="s">
        <v>58</v>
      </c>
      <c r="D36" s="340">
        <v>0</v>
      </c>
      <c r="E36" s="346">
        <v>0</v>
      </c>
      <c r="F36" s="339">
        <f>D36*E36</f>
        <v>0</v>
      </c>
    </row>
    <row r="37" spans="1:7" ht="15.75" customHeight="1" x14ac:dyDescent="0.25">
      <c r="A37" s="343">
        <v>5</v>
      </c>
      <c r="B37" s="344" t="s">
        <v>103</v>
      </c>
      <c r="C37" s="345" t="s">
        <v>58</v>
      </c>
      <c r="D37" s="340">
        <v>0</v>
      </c>
      <c r="E37" s="346">
        <v>0</v>
      </c>
      <c r="F37" s="339">
        <f>E37*D37</f>
        <v>0</v>
      </c>
    </row>
    <row r="38" spans="1:7" ht="15.75" customHeight="1" x14ac:dyDescent="0.25">
      <c r="A38" s="343">
        <v>6</v>
      </c>
      <c r="B38" s="344" t="s">
        <v>141</v>
      </c>
      <c r="C38" s="345" t="s">
        <v>58</v>
      </c>
      <c r="D38" s="340">
        <v>0</v>
      </c>
      <c r="E38" s="346">
        <v>0</v>
      </c>
      <c r="F38" s="339">
        <f>D38*E38</f>
        <v>0</v>
      </c>
    </row>
    <row r="39" spans="1:7" ht="16.5" customHeight="1" x14ac:dyDescent="0.25">
      <c r="A39" s="207">
        <v>7</v>
      </c>
      <c r="B39" s="124" t="s">
        <v>209</v>
      </c>
      <c r="C39" s="119" t="s">
        <v>58</v>
      </c>
      <c r="D39" s="186">
        <v>28</v>
      </c>
      <c r="E39" s="253">
        <v>0</v>
      </c>
      <c r="F39" s="122">
        <f t="shared" si="1"/>
        <v>0</v>
      </c>
    </row>
    <row r="40" spans="1:7" ht="15.75" customHeight="1" x14ac:dyDescent="0.25">
      <c r="A40" s="326"/>
      <c r="B40" s="327" t="s">
        <v>67</v>
      </c>
      <c r="C40" s="328"/>
      <c r="D40" s="329"/>
      <c r="E40" s="330"/>
      <c r="F40" s="331">
        <f>SUM(F33:F39)</f>
        <v>0</v>
      </c>
      <c r="G40" s="12"/>
    </row>
    <row r="41" spans="1:7" ht="15.75" customHeight="1" x14ac:dyDescent="0.25">
      <c r="A41" s="144"/>
      <c r="B41" s="144"/>
      <c r="C41" s="144"/>
      <c r="D41" s="144"/>
      <c r="E41" s="144"/>
      <c r="F41" s="144"/>
    </row>
    <row r="42" spans="1:7" ht="15.75" customHeight="1" x14ac:dyDescent="0.25">
      <c r="A42" s="172" t="s">
        <v>68</v>
      </c>
      <c r="B42" s="172" t="s">
        <v>69</v>
      </c>
      <c r="C42" s="172"/>
      <c r="D42" s="172"/>
      <c r="E42" s="172"/>
      <c r="F42" s="172"/>
    </row>
    <row r="43" spans="1:7" ht="15.75" customHeight="1" x14ac:dyDescent="0.25">
      <c r="A43" s="343">
        <v>1</v>
      </c>
      <c r="B43" s="344" t="s">
        <v>115</v>
      </c>
      <c r="C43" s="340" t="s">
        <v>58</v>
      </c>
      <c r="D43" s="340">
        <v>0</v>
      </c>
      <c r="E43" s="341">
        <v>0</v>
      </c>
      <c r="F43" s="339">
        <f t="shared" ref="F43:F44" si="2">E43*D43</f>
        <v>0</v>
      </c>
    </row>
    <row r="44" spans="1:7" ht="15.75" customHeight="1" x14ac:dyDescent="0.25">
      <c r="A44" s="343">
        <v>2</v>
      </c>
      <c r="B44" s="344" t="s">
        <v>129</v>
      </c>
      <c r="C44" s="340" t="s">
        <v>58</v>
      </c>
      <c r="D44" s="340">
        <v>0</v>
      </c>
      <c r="E44" s="341">
        <v>0</v>
      </c>
      <c r="F44" s="339">
        <f t="shared" si="2"/>
        <v>0</v>
      </c>
    </row>
    <row r="45" spans="1:7" ht="15.75" customHeight="1" x14ac:dyDescent="0.25">
      <c r="A45" s="202"/>
      <c r="B45" s="203" t="s">
        <v>71</v>
      </c>
      <c r="C45" s="204"/>
      <c r="D45" s="284"/>
      <c r="E45" s="280"/>
      <c r="F45" s="206">
        <f>SUM(F43:F44)</f>
        <v>0</v>
      </c>
    </row>
    <row r="46" spans="1:7" ht="15.75" customHeight="1" x14ac:dyDescent="0.25">
      <c r="A46" s="228"/>
      <c r="B46" s="162"/>
      <c r="C46" s="229"/>
      <c r="D46" s="285"/>
      <c r="E46" s="260"/>
      <c r="F46" s="230"/>
    </row>
    <row r="47" spans="1:7" ht="15.75" customHeight="1" x14ac:dyDescent="0.25">
      <c r="A47" s="123" t="s">
        <v>72</v>
      </c>
      <c r="B47" s="123" t="s">
        <v>73</v>
      </c>
      <c r="C47" s="123"/>
      <c r="D47" s="238"/>
      <c r="E47" s="238"/>
      <c r="F47" s="123"/>
    </row>
    <row r="48" spans="1:7" ht="27.75" customHeight="1" x14ac:dyDescent="0.25">
      <c r="A48" s="338"/>
      <c r="B48" s="339" t="s">
        <v>199</v>
      </c>
      <c r="C48" s="340" t="s">
        <v>52</v>
      </c>
      <c r="D48" s="340">
        <v>0</v>
      </c>
      <c r="E48" s="341">
        <v>0</v>
      </c>
      <c r="F48" s="342">
        <f>D48*E48</f>
        <v>0</v>
      </c>
    </row>
    <row r="49" spans="1:7" ht="17.25" customHeight="1" x14ac:dyDescent="0.25">
      <c r="A49" s="202"/>
      <c r="B49" s="203" t="s">
        <v>74</v>
      </c>
      <c r="C49" s="204"/>
      <c r="D49" s="226"/>
      <c r="E49" s="205"/>
      <c r="F49" s="206">
        <f>F48</f>
        <v>0</v>
      </c>
    </row>
    <row r="50" spans="1:7" ht="15.75" customHeight="1" x14ac:dyDescent="0.25">
      <c r="A50" s="162"/>
      <c r="B50" s="162"/>
      <c r="C50" s="162"/>
      <c r="D50" s="162"/>
      <c r="E50" s="162"/>
      <c r="F50" s="162"/>
    </row>
    <row r="51" spans="1:7" ht="15.75" customHeight="1" x14ac:dyDescent="0.25">
      <c r="A51" s="231" t="s">
        <v>8</v>
      </c>
      <c r="B51" s="232" t="s">
        <v>75</v>
      </c>
      <c r="C51" s="233"/>
      <c r="D51" s="234"/>
      <c r="E51" s="235"/>
      <c r="F51" s="235"/>
    </row>
    <row r="52" spans="1:7" ht="15.75" customHeight="1" x14ac:dyDescent="0.25">
      <c r="A52" s="236"/>
      <c r="B52" s="162" t="s">
        <v>76</v>
      </c>
      <c r="C52" s="186"/>
      <c r="D52" s="187"/>
      <c r="E52" s="121"/>
      <c r="F52" s="164">
        <f>F49+F45+F40+F29</f>
        <v>0</v>
      </c>
    </row>
    <row r="53" spans="1:7" ht="15.75" customHeight="1" x14ac:dyDescent="0.25">
      <c r="A53" s="228"/>
      <c r="B53" s="162" t="s">
        <v>77</v>
      </c>
      <c r="C53" s="186"/>
      <c r="D53" s="187"/>
      <c r="E53" s="121"/>
      <c r="F53" s="164">
        <f>F52*0.15</f>
        <v>0</v>
      </c>
    </row>
    <row r="54" spans="1:7" ht="15.75" customHeight="1" x14ac:dyDescent="0.25">
      <c r="A54" s="228"/>
      <c r="B54" s="162" t="s">
        <v>78</v>
      </c>
      <c r="C54" s="186"/>
      <c r="D54" s="187"/>
      <c r="E54" s="121"/>
      <c r="F54" s="164">
        <f>(F52+F53)*0.22</f>
        <v>0</v>
      </c>
    </row>
    <row r="55" spans="1:7" ht="15.75" customHeight="1" x14ac:dyDescent="0.25">
      <c r="A55" s="232"/>
      <c r="B55" s="232" t="s">
        <v>79</v>
      </c>
      <c r="C55" s="232"/>
      <c r="D55" s="232"/>
      <c r="E55" s="232"/>
      <c r="F55" s="237">
        <f>F52+F53+F54</f>
        <v>0</v>
      </c>
    </row>
    <row r="56" spans="1:7" ht="15.75" customHeight="1" x14ac:dyDescent="0.25">
      <c r="A56" s="144"/>
      <c r="B56" s="144"/>
      <c r="C56" s="144"/>
      <c r="D56" s="144"/>
      <c r="E56" s="144"/>
      <c r="F56" s="144"/>
    </row>
    <row r="57" spans="1:7" ht="15.75" customHeight="1" x14ac:dyDescent="0.25">
      <c r="A57" s="123" t="s">
        <v>80</v>
      </c>
      <c r="B57" s="123" t="s">
        <v>81</v>
      </c>
      <c r="C57" s="238"/>
      <c r="D57" s="123"/>
      <c r="E57" s="123"/>
      <c r="F57" s="123"/>
    </row>
    <row r="58" spans="1:7" ht="347.25" customHeight="1" x14ac:dyDescent="0.25">
      <c r="A58" s="349"/>
      <c r="B58" s="350" t="s">
        <v>206</v>
      </c>
      <c r="C58" s="342" t="s">
        <v>52</v>
      </c>
      <c r="D58" s="342">
        <v>0</v>
      </c>
      <c r="E58" s="342">
        <v>0</v>
      </c>
      <c r="F58" s="342">
        <f>D58*E58</f>
        <v>0</v>
      </c>
    </row>
    <row r="59" spans="1:7" ht="18" customHeight="1" x14ac:dyDescent="0.25">
      <c r="A59" s="239"/>
      <c r="B59" s="240" t="s">
        <v>82</v>
      </c>
      <c r="C59" s="241"/>
      <c r="D59" s="242"/>
      <c r="E59" s="243"/>
      <c r="F59" s="244">
        <f>F58</f>
        <v>0</v>
      </c>
      <c r="G59" s="124"/>
    </row>
    <row r="60" spans="1:7" ht="15.75" customHeight="1" x14ac:dyDescent="0.25">
      <c r="A60" s="245"/>
      <c r="B60" s="162"/>
      <c r="C60" s="186"/>
      <c r="D60" s="187"/>
      <c r="E60" s="121"/>
      <c r="F60" s="121"/>
      <c r="G60" s="144"/>
    </row>
    <row r="61" spans="1:7" ht="15.75" customHeight="1" x14ac:dyDescent="0.25">
      <c r="A61" s="246" t="s">
        <v>83</v>
      </c>
      <c r="B61" s="247" t="s">
        <v>84</v>
      </c>
      <c r="C61" s="248"/>
      <c r="D61" s="249"/>
      <c r="E61" s="250"/>
      <c r="F61" s="250"/>
      <c r="G61" s="144"/>
    </row>
    <row r="62" spans="1:7" ht="15.75" customHeight="1" x14ac:dyDescent="0.25">
      <c r="A62" s="236"/>
      <c r="B62" s="162" t="s">
        <v>76</v>
      </c>
      <c r="C62" s="186"/>
      <c r="D62" s="187"/>
      <c r="E62" s="121"/>
      <c r="F62" s="164">
        <f>F59</f>
        <v>0</v>
      </c>
      <c r="G62" s="144"/>
    </row>
    <row r="63" spans="1:7" ht="15.75" customHeight="1" x14ac:dyDescent="0.25">
      <c r="A63" s="228"/>
      <c r="B63" s="162" t="s">
        <v>77</v>
      </c>
      <c r="C63" s="186"/>
      <c r="D63" s="187"/>
      <c r="E63" s="121"/>
      <c r="F63" s="164">
        <f>F62*0.15</f>
        <v>0</v>
      </c>
      <c r="G63" s="144"/>
    </row>
    <row r="64" spans="1:7" ht="15.75" customHeight="1" x14ac:dyDescent="0.25">
      <c r="A64" s="228"/>
      <c r="B64" s="162" t="s">
        <v>78</v>
      </c>
      <c r="C64" s="186"/>
      <c r="D64" s="187"/>
      <c r="E64" s="121"/>
      <c r="F64" s="164">
        <f>(F62+F63)*0.22</f>
        <v>0</v>
      </c>
      <c r="G64" s="144"/>
    </row>
    <row r="65" spans="1:7" ht="15.75" customHeight="1" x14ac:dyDescent="0.25">
      <c r="A65" s="232"/>
      <c r="B65" s="232" t="s">
        <v>79</v>
      </c>
      <c r="C65" s="232"/>
      <c r="D65" s="232"/>
      <c r="E65" s="232"/>
      <c r="F65" s="237">
        <f>F62+F63+F64</f>
        <v>0</v>
      </c>
      <c r="G65" s="144"/>
    </row>
    <row r="66" spans="1:7" ht="15.75" customHeight="1" x14ac:dyDescent="0.25">
      <c r="A66" s="144"/>
      <c r="B66" s="144"/>
      <c r="C66" s="144"/>
      <c r="D66" s="144"/>
      <c r="E66" s="144"/>
      <c r="F66" s="144"/>
      <c r="G66" s="144"/>
    </row>
    <row r="67" spans="1:7" ht="15.75" customHeight="1" x14ac:dyDescent="0.25">
      <c r="A67" s="144"/>
      <c r="B67" s="144"/>
      <c r="C67" s="144"/>
      <c r="D67" s="144"/>
      <c r="E67" s="144"/>
      <c r="F67" s="144"/>
      <c r="G67" s="144"/>
    </row>
    <row r="68" spans="1:7" ht="15" customHeight="1" x14ac:dyDescent="0.25">
      <c r="A68" s="123" t="s">
        <v>85</v>
      </c>
      <c r="B68" s="123" t="s">
        <v>86</v>
      </c>
      <c r="C68" s="123"/>
      <c r="D68" s="123"/>
      <c r="E68" s="123"/>
      <c r="F68" s="123"/>
      <c r="G68" s="144"/>
    </row>
    <row r="69" spans="1:7" ht="15.75" customHeight="1" x14ac:dyDescent="0.25">
      <c r="A69" s="144"/>
      <c r="B69" s="251"/>
      <c r="C69" s="124"/>
      <c r="D69" s="124"/>
      <c r="E69" s="124"/>
      <c r="F69" s="124"/>
      <c r="G69" s="144"/>
    </row>
    <row r="70" spans="1:7" ht="15.75" customHeight="1" x14ac:dyDescent="0.25">
      <c r="A70" s="239"/>
      <c r="B70" s="240" t="s">
        <v>82</v>
      </c>
      <c r="C70" s="241"/>
      <c r="D70" s="242"/>
      <c r="E70" s="243"/>
      <c r="F70" s="244">
        <f>F69</f>
        <v>0</v>
      </c>
      <c r="G70" s="144"/>
    </row>
    <row r="71" spans="1:7" ht="15.75" customHeight="1" x14ac:dyDescent="0.25">
      <c r="A71" s="245"/>
      <c r="B71" s="162"/>
      <c r="C71" s="186"/>
      <c r="D71" s="187"/>
      <c r="E71" s="121"/>
      <c r="F71" s="121"/>
      <c r="G71" s="144"/>
    </row>
    <row r="72" spans="1:7" ht="15.75" customHeight="1" x14ac:dyDescent="0.25">
      <c r="A72" s="246" t="s">
        <v>85</v>
      </c>
      <c r="B72" s="247" t="s">
        <v>87</v>
      </c>
      <c r="C72" s="248"/>
      <c r="D72" s="249"/>
      <c r="E72" s="250"/>
      <c r="F72" s="250"/>
      <c r="G72" s="144"/>
    </row>
    <row r="73" spans="1:7" ht="15.75" customHeight="1" x14ac:dyDescent="0.25">
      <c r="A73" s="236"/>
      <c r="B73" s="162" t="s">
        <v>76</v>
      </c>
      <c r="C73" s="186"/>
      <c r="D73" s="187"/>
      <c r="E73" s="121"/>
      <c r="F73" s="164">
        <f>F70</f>
        <v>0</v>
      </c>
      <c r="G73" s="144"/>
    </row>
    <row r="74" spans="1:7" ht="15.75" customHeight="1" x14ac:dyDescent="0.25">
      <c r="A74" s="228"/>
      <c r="B74" s="162" t="s">
        <v>77</v>
      </c>
      <c r="C74" s="186"/>
      <c r="D74" s="187"/>
      <c r="E74" s="121"/>
      <c r="F74" s="164">
        <f>F73*0.15</f>
        <v>0</v>
      </c>
      <c r="G74" s="144"/>
    </row>
    <row r="75" spans="1:7" ht="15.75" customHeight="1" x14ac:dyDescent="0.25">
      <c r="A75" s="228"/>
      <c r="B75" s="162" t="s">
        <v>78</v>
      </c>
      <c r="C75" s="186"/>
      <c r="D75" s="187"/>
      <c r="E75" s="121"/>
      <c r="F75" s="164">
        <f>(F73+F74)*0.22</f>
        <v>0</v>
      </c>
      <c r="G75" s="144"/>
    </row>
    <row r="76" spans="1:7" ht="15.75" customHeight="1" x14ac:dyDescent="0.25">
      <c r="A76" s="232"/>
      <c r="B76" s="232" t="s">
        <v>79</v>
      </c>
      <c r="C76" s="232"/>
      <c r="D76" s="232"/>
      <c r="E76" s="232"/>
      <c r="F76" s="237">
        <f>F73+F74+F75</f>
        <v>0</v>
      </c>
      <c r="G76" s="144"/>
    </row>
    <row r="77" spans="1:7" ht="15.75" customHeight="1" x14ac:dyDescent="0.25">
      <c r="A77" s="144"/>
      <c r="B77" s="144"/>
      <c r="C77" s="144"/>
      <c r="D77" s="144"/>
      <c r="E77" s="144"/>
      <c r="F77" s="144"/>
      <c r="G77" s="144"/>
    </row>
    <row r="78" spans="1:7" ht="15.75" customHeight="1" x14ac:dyDescent="0.25">
      <c r="A78" s="144"/>
      <c r="B78" s="144"/>
      <c r="C78" s="144"/>
      <c r="D78" s="144"/>
      <c r="E78" s="144"/>
      <c r="F78" s="144"/>
      <c r="G78" s="144"/>
    </row>
    <row r="79" spans="1:7" ht="15.75" customHeight="1" x14ac:dyDescent="0.25">
      <c r="A79" s="144"/>
      <c r="B79" s="144"/>
      <c r="C79" s="144"/>
      <c r="D79" s="144"/>
      <c r="E79" s="144"/>
      <c r="F79" s="144"/>
      <c r="G79" s="144"/>
    </row>
    <row r="80" spans="1:7" ht="15.75" customHeight="1" x14ac:dyDescent="0.25">
      <c r="A80" s="144"/>
      <c r="B80" s="144"/>
      <c r="C80" s="144"/>
      <c r="D80" s="144"/>
      <c r="E80" s="144"/>
      <c r="F80" s="144"/>
      <c r="G80" s="144"/>
    </row>
    <row r="81" spans="1:7" ht="15.75" customHeight="1" x14ac:dyDescent="0.25">
      <c r="A81" s="144"/>
      <c r="B81" s="144"/>
      <c r="C81" s="144"/>
      <c r="D81" s="144"/>
      <c r="E81" s="144"/>
      <c r="F81" s="144"/>
      <c r="G81" s="144"/>
    </row>
    <row r="82" spans="1:7" ht="15.75" customHeight="1" x14ac:dyDescent="0.25">
      <c r="A82" s="144"/>
      <c r="B82" s="144"/>
      <c r="C82" s="144"/>
      <c r="D82" s="144"/>
      <c r="E82" s="144"/>
      <c r="F82" s="144"/>
      <c r="G82" s="144"/>
    </row>
    <row r="83" spans="1:7" ht="15.75" customHeight="1" x14ac:dyDescent="0.25">
      <c r="A83" s="144"/>
      <c r="B83" s="144"/>
      <c r="C83" s="144"/>
      <c r="D83" s="144"/>
      <c r="E83" s="144"/>
      <c r="F83" s="144"/>
      <c r="G83" s="144"/>
    </row>
    <row r="84" spans="1:7" ht="15.75" customHeight="1" x14ac:dyDescent="0.25">
      <c r="A84" s="144"/>
      <c r="B84" s="144"/>
      <c r="C84" s="144"/>
      <c r="D84" s="144"/>
      <c r="E84" s="144"/>
      <c r="F84" s="144"/>
      <c r="G84" s="144"/>
    </row>
    <row r="85" spans="1:7" ht="15.75" customHeight="1" x14ac:dyDescent="0.25">
      <c r="A85" s="144"/>
      <c r="B85" s="144"/>
      <c r="C85" s="144"/>
      <c r="D85" s="144"/>
      <c r="E85" s="144"/>
      <c r="F85" s="144"/>
      <c r="G85" s="144"/>
    </row>
    <row r="86" spans="1:7" ht="15.75" customHeight="1" x14ac:dyDescent="0.25"/>
    <row r="87" spans="1:7" ht="15.75" customHeight="1" x14ac:dyDescent="0.25"/>
    <row r="88" spans="1:7" ht="15.75" customHeight="1" x14ac:dyDescent="0.25"/>
    <row r="89" spans="1:7" ht="15.75" customHeight="1" x14ac:dyDescent="0.25"/>
    <row r="90" spans="1:7" ht="15.75" customHeight="1" x14ac:dyDescent="0.25"/>
    <row r="91" spans="1:7" ht="15.75" customHeight="1" x14ac:dyDescent="0.25"/>
    <row r="92" spans="1:7" ht="15.75" customHeight="1" x14ac:dyDescent="0.25"/>
    <row r="93" spans="1:7" ht="15.75" customHeight="1" x14ac:dyDescent="0.25"/>
    <row r="94" spans="1:7" ht="15.75" customHeight="1" x14ac:dyDescent="0.25"/>
    <row r="95" spans="1:7" ht="15.75" customHeight="1" x14ac:dyDescent="0.25"/>
    <row r="96" spans="1:7"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sheetData>
  <pageMargins left="0.75" right="0.75" top="0.7" bottom="0.7" header="0" footer="0"/>
  <pageSetup paperSize="9" scale="79" orientation="portrait"/>
  <ignoredErrors>
    <ignoredError sqref="F36:F37 F38"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5050"/>
  </sheetPr>
  <dimension ref="A1:G982"/>
  <sheetViews>
    <sheetView workbookViewId="0">
      <selection activeCell="F8" sqref="F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7" x14ac:dyDescent="0.25">
      <c r="A1" s="16"/>
      <c r="B1" s="17" t="s">
        <v>3</v>
      </c>
      <c r="C1" s="18"/>
      <c r="D1" s="19"/>
      <c r="E1" s="20"/>
      <c r="F1" s="20"/>
    </row>
    <row r="2" spans="1:7" ht="31.5" x14ac:dyDescent="0.25">
      <c r="A2" s="21"/>
      <c r="B2" s="22" t="s">
        <v>4</v>
      </c>
      <c r="C2" s="23"/>
      <c r="D2" s="24"/>
      <c r="E2" s="25"/>
      <c r="F2" s="25"/>
    </row>
    <row r="4" spans="1:7" ht="15.75" x14ac:dyDescent="0.25">
      <c r="A4" s="29" t="s">
        <v>27</v>
      </c>
      <c r="B4" s="29" t="s">
        <v>132</v>
      </c>
      <c r="C4" s="29"/>
      <c r="D4" s="29"/>
      <c r="E4" s="29"/>
      <c r="F4" s="29"/>
    </row>
    <row r="6" spans="1:7" x14ac:dyDescent="0.25">
      <c r="A6" s="35" t="s">
        <v>44</v>
      </c>
      <c r="B6" s="36" t="s">
        <v>45</v>
      </c>
      <c r="C6" s="37" t="s">
        <v>46</v>
      </c>
      <c r="D6" s="37" t="s">
        <v>47</v>
      </c>
      <c r="E6" s="37" t="s">
        <v>48</v>
      </c>
      <c r="F6" s="38" t="s">
        <v>49</v>
      </c>
      <c r="G6" s="12"/>
    </row>
    <row r="7" spans="1:7" ht="15.75" x14ac:dyDescent="0.25">
      <c r="A7" s="113" t="s">
        <v>6</v>
      </c>
      <c r="B7" s="114" t="s">
        <v>30</v>
      </c>
      <c r="C7" s="115"/>
      <c r="D7" s="116"/>
      <c r="E7" s="117"/>
      <c r="F7" s="117"/>
      <c r="G7" s="12"/>
    </row>
    <row r="8" spans="1:7" x14ac:dyDescent="0.25">
      <c r="B8" s="44"/>
      <c r="C8" s="31"/>
      <c r="D8" s="32"/>
      <c r="E8" s="33"/>
      <c r="F8" s="33"/>
      <c r="G8" s="12"/>
    </row>
    <row r="9" spans="1:7" x14ac:dyDescent="0.25">
      <c r="A9" s="48"/>
      <c r="B9" s="49" t="s">
        <v>53</v>
      </c>
      <c r="C9" s="50"/>
      <c r="D9" s="51"/>
      <c r="E9" s="52"/>
      <c r="F9" s="53">
        <f>F8</f>
        <v>0</v>
      </c>
      <c r="G9" s="12"/>
    </row>
    <row r="10" spans="1:7" x14ac:dyDescent="0.25">
      <c r="A10" s="54"/>
      <c r="B10" s="8"/>
      <c r="C10" s="55"/>
      <c r="D10" s="32"/>
      <c r="E10" s="33"/>
      <c r="F10" s="56"/>
      <c r="G10" s="12"/>
    </row>
    <row r="11" spans="1:7" ht="15.75" x14ac:dyDescent="0.25">
      <c r="A11" s="110" t="s">
        <v>8</v>
      </c>
      <c r="B11" s="110" t="s">
        <v>7</v>
      </c>
      <c r="C11" s="110"/>
      <c r="D11" s="110"/>
      <c r="E11" s="110"/>
      <c r="F11" s="110"/>
      <c r="G11" s="12"/>
    </row>
    <row r="12" spans="1:7" ht="26.25" x14ac:dyDescent="0.25">
      <c r="A12" s="110"/>
      <c r="B12" s="123" t="s">
        <v>166</v>
      </c>
      <c r="C12" s="110"/>
      <c r="D12" s="110"/>
      <c r="E12" s="110"/>
      <c r="F12" s="110"/>
      <c r="G12" s="12"/>
    </row>
    <row r="13" spans="1:7" ht="15.75" x14ac:dyDescent="0.25">
      <c r="A13" s="60"/>
      <c r="B13" s="125"/>
      <c r="C13" s="60"/>
      <c r="D13" s="60"/>
      <c r="E13" s="60"/>
      <c r="F13" s="60"/>
      <c r="G13" s="12"/>
    </row>
    <row r="14" spans="1:7" ht="15.75" x14ac:dyDescent="0.25">
      <c r="A14" s="110" t="s">
        <v>55</v>
      </c>
      <c r="B14" s="112" t="s">
        <v>56</v>
      </c>
      <c r="C14" s="110"/>
      <c r="D14" s="110"/>
      <c r="E14" s="110"/>
      <c r="F14" s="110"/>
      <c r="G14" s="12"/>
    </row>
    <row r="15" spans="1:7" ht="15.75" x14ac:dyDescent="0.25">
      <c r="A15" s="60"/>
      <c r="B15" s="125" t="s">
        <v>215</v>
      </c>
      <c r="C15" s="60"/>
      <c r="D15" s="60"/>
      <c r="E15" s="60"/>
      <c r="F15" s="60"/>
      <c r="G15" s="12"/>
    </row>
    <row r="16" spans="1:7" x14ac:dyDescent="0.25">
      <c r="A16" s="47"/>
      <c r="B16" s="287" t="s">
        <v>181</v>
      </c>
      <c r="C16" s="66"/>
      <c r="D16" s="69"/>
      <c r="E16" s="33"/>
      <c r="F16" s="46"/>
      <c r="G16" s="12"/>
    </row>
    <row r="17" spans="1:7" ht="15.75" customHeight="1" x14ac:dyDescent="0.25">
      <c r="A17" s="48"/>
      <c r="B17" s="49" t="s">
        <v>63</v>
      </c>
      <c r="C17" s="89"/>
      <c r="D17" s="51"/>
      <c r="E17" s="52"/>
      <c r="F17" s="53">
        <f>SUM(F16:F16)</f>
        <v>0</v>
      </c>
    </row>
    <row r="18" spans="1:7" ht="15.75" customHeight="1" x14ac:dyDescent="0.25">
      <c r="A18" s="54"/>
      <c r="B18" s="8"/>
      <c r="C18" s="65"/>
      <c r="D18" s="32"/>
      <c r="E18" s="33"/>
      <c r="F18" s="56"/>
      <c r="G18" s="12"/>
    </row>
    <row r="19" spans="1:7" ht="15.75" customHeight="1" x14ac:dyDescent="0.25">
      <c r="A19" s="110" t="s">
        <v>64</v>
      </c>
      <c r="B19" s="112" t="s">
        <v>65</v>
      </c>
      <c r="C19" s="113"/>
      <c r="D19" s="110"/>
      <c r="E19" s="110"/>
      <c r="F19" s="110"/>
    </row>
    <row r="20" spans="1:7" ht="15.75" customHeight="1" x14ac:dyDescent="0.25">
      <c r="A20" s="60"/>
      <c r="B20" s="125" t="s">
        <v>203</v>
      </c>
      <c r="C20" s="160"/>
      <c r="D20" s="60"/>
      <c r="E20" s="60"/>
      <c r="F20" s="60"/>
    </row>
    <row r="21" spans="1:7" ht="15.75" customHeight="1" x14ac:dyDescent="0.25">
      <c r="A21" s="48"/>
      <c r="B21" s="49" t="s">
        <v>67</v>
      </c>
      <c r="C21" s="50"/>
      <c r="D21" s="51"/>
      <c r="E21" s="52"/>
      <c r="F21" s="53">
        <f>0</f>
        <v>0</v>
      </c>
    </row>
    <row r="22" spans="1:7" ht="15.75" customHeight="1" x14ac:dyDescent="0.25">
      <c r="G22" s="12"/>
    </row>
    <row r="23" spans="1:7" ht="15.75" customHeight="1" x14ac:dyDescent="0.25">
      <c r="A23" s="110" t="s">
        <v>68</v>
      </c>
      <c r="B23" s="112" t="s">
        <v>69</v>
      </c>
      <c r="C23" s="110"/>
      <c r="D23" s="110"/>
      <c r="E23" s="110"/>
      <c r="F23" s="110"/>
    </row>
    <row r="24" spans="1:7" ht="15.75" customHeight="1" x14ac:dyDescent="0.25">
      <c r="A24" s="64"/>
      <c r="B24" s="46"/>
      <c r="C24" s="46"/>
      <c r="D24" s="46"/>
      <c r="E24" s="46"/>
      <c r="F24" s="46"/>
    </row>
    <row r="25" spans="1:7" ht="15.75" customHeight="1" x14ac:dyDescent="0.25">
      <c r="A25" s="48"/>
      <c r="B25" s="49" t="s">
        <v>71</v>
      </c>
      <c r="C25" s="50"/>
      <c r="D25" s="51"/>
      <c r="E25" s="52"/>
      <c r="F25" s="53">
        <f>SUM(F24)</f>
        <v>0</v>
      </c>
    </row>
    <row r="26" spans="1:7" ht="15.75" customHeight="1" x14ac:dyDescent="0.25">
      <c r="A26" s="54"/>
      <c r="B26" s="8"/>
      <c r="C26" s="55"/>
      <c r="D26" s="32"/>
      <c r="E26" s="33"/>
      <c r="F26" s="56"/>
    </row>
    <row r="27" spans="1:7" ht="15.75" customHeight="1" x14ac:dyDescent="0.25">
      <c r="A27" s="110" t="s">
        <v>72</v>
      </c>
      <c r="B27" s="112" t="s">
        <v>73</v>
      </c>
      <c r="C27" s="110"/>
      <c r="D27" s="110"/>
      <c r="E27" s="110"/>
      <c r="F27" s="110"/>
    </row>
    <row r="28" spans="1:7" ht="15.75" customHeight="1" x14ac:dyDescent="0.25">
      <c r="A28" s="64"/>
      <c r="B28" s="46"/>
      <c r="C28" s="9"/>
      <c r="D28" s="63"/>
      <c r="E28" s="7"/>
      <c r="F28" s="27"/>
    </row>
    <row r="29" spans="1:7" ht="15.75" customHeight="1" x14ac:dyDescent="0.25">
      <c r="A29" s="48"/>
      <c r="B29" s="49" t="s">
        <v>74</v>
      </c>
      <c r="C29" s="50"/>
      <c r="D29" s="51"/>
      <c r="E29" s="52"/>
      <c r="F29" s="53">
        <f>F28</f>
        <v>0</v>
      </c>
    </row>
    <row r="30" spans="1:7" ht="15.75" customHeight="1" x14ac:dyDescent="0.25">
      <c r="A30" s="64"/>
      <c r="B30" s="8"/>
      <c r="C30" s="64"/>
      <c r="D30" s="64"/>
      <c r="E30" s="64"/>
      <c r="F30" s="64"/>
    </row>
    <row r="31" spans="1:7" ht="15.75" customHeight="1" x14ac:dyDescent="0.25">
      <c r="A31" s="71" t="s">
        <v>8</v>
      </c>
      <c r="B31" s="72" t="s">
        <v>134</v>
      </c>
      <c r="C31" s="73"/>
      <c r="D31" s="74"/>
      <c r="E31" s="75"/>
      <c r="F31" s="75"/>
    </row>
    <row r="32" spans="1:7" ht="15.75" customHeight="1" x14ac:dyDescent="0.25">
      <c r="A32" s="76"/>
      <c r="B32" s="8" t="s">
        <v>76</v>
      </c>
      <c r="C32" s="31"/>
      <c r="D32" s="32"/>
      <c r="E32" s="33"/>
      <c r="F32" s="77">
        <f>F25+F21+F17</f>
        <v>0</v>
      </c>
    </row>
    <row r="33" spans="1:6" ht="15.75" customHeight="1" x14ac:dyDescent="0.25">
      <c r="A33" s="54"/>
      <c r="B33" s="8" t="s">
        <v>77</v>
      </c>
      <c r="C33" s="31"/>
      <c r="D33" s="32"/>
      <c r="E33" s="33"/>
      <c r="F33" s="77">
        <f>F32*0.15</f>
        <v>0</v>
      </c>
    </row>
    <row r="34" spans="1:6" ht="15.75" customHeight="1" x14ac:dyDescent="0.25">
      <c r="A34" s="54"/>
      <c r="B34" s="8" t="s">
        <v>78</v>
      </c>
      <c r="C34" s="31"/>
      <c r="D34" s="32"/>
      <c r="E34" s="33"/>
      <c r="F34" s="77">
        <f>(F32+F33)*0.22</f>
        <v>0</v>
      </c>
    </row>
    <row r="35" spans="1:6" ht="15.75" customHeight="1" x14ac:dyDescent="0.25">
      <c r="A35" s="72"/>
      <c r="B35" s="72" t="s">
        <v>79</v>
      </c>
      <c r="C35" s="72"/>
      <c r="D35" s="72"/>
      <c r="E35" s="72"/>
      <c r="F35" s="78">
        <f>F32+F33+F34</f>
        <v>0</v>
      </c>
    </row>
    <row r="36" spans="1:6" ht="15.75" customHeight="1" x14ac:dyDescent="0.25"/>
    <row r="37" spans="1:6" ht="15.75" customHeight="1" x14ac:dyDescent="0.25">
      <c r="A37" s="110" t="s">
        <v>80</v>
      </c>
      <c r="B37" s="110" t="s">
        <v>81</v>
      </c>
      <c r="C37" s="111"/>
      <c r="D37" s="110"/>
      <c r="E37" s="110"/>
      <c r="F37" s="110"/>
    </row>
    <row r="38" spans="1:6" ht="15.75" customHeight="1" x14ac:dyDescent="0.25">
      <c r="B38" s="88"/>
      <c r="C38" s="27"/>
      <c r="D38" s="27"/>
      <c r="E38" s="27"/>
      <c r="F38" s="27"/>
    </row>
    <row r="39" spans="1:6" ht="15.75" customHeight="1" x14ac:dyDescent="0.25">
      <c r="A39" s="126"/>
      <c r="B39" s="127" t="s">
        <v>82</v>
      </c>
      <c r="C39" s="128"/>
      <c r="D39" s="129"/>
      <c r="E39" s="130"/>
      <c r="F39" s="131">
        <f>F38</f>
        <v>0</v>
      </c>
    </row>
    <row r="40" spans="1:6" ht="15.75" customHeight="1" x14ac:dyDescent="0.25">
      <c r="A40" s="80"/>
      <c r="B40" s="81"/>
      <c r="C40" s="9"/>
      <c r="D40" s="10"/>
      <c r="E40" s="6"/>
      <c r="F40" s="6"/>
    </row>
    <row r="41" spans="1:6" ht="15.75" customHeight="1" x14ac:dyDescent="0.25">
      <c r="A41" s="82" t="s">
        <v>83</v>
      </c>
      <c r="B41" s="83" t="s">
        <v>84</v>
      </c>
      <c r="C41" s="84"/>
      <c r="D41" s="85"/>
      <c r="E41" s="86"/>
      <c r="F41" s="86"/>
    </row>
    <row r="42" spans="1:6" ht="15.75" customHeight="1" x14ac:dyDescent="0.25">
      <c r="A42" s="76"/>
      <c r="B42" s="8" t="s">
        <v>76</v>
      </c>
      <c r="C42" s="31"/>
      <c r="D42" s="32"/>
      <c r="E42" s="33"/>
      <c r="F42" s="77">
        <f>F14+F22</f>
        <v>0</v>
      </c>
    </row>
    <row r="43" spans="1:6" ht="15.75" customHeight="1" x14ac:dyDescent="0.25">
      <c r="A43" s="54"/>
      <c r="B43" s="8" t="s">
        <v>77</v>
      </c>
      <c r="C43" s="31"/>
      <c r="D43" s="32"/>
      <c r="E43" s="33"/>
      <c r="F43" s="77">
        <f>F42*0.15</f>
        <v>0</v>
      </c>
    </row>
    <row r="44" spans="1:6" ht="15.75" customHeight="1" x14ac:dyDescent="0.25">
      <c r="A44" s="54"/>
      <c r="B44" s="8" t="s">
        <v>78</v>
      </c>
      <c r="C44" s="31"/>
      <c r="D44" s="32"/>
      <c r="E44" s="33"/>
      <c r="F44" s="77">
        <f>(F42+F43)*0.22</f>
        <v>0</v>
      </c>
    </row>
    <row r="45" spans="1:6" ht="15.75" customHeight="1" x14ac:dyDescent="0.25">
      <c r="A45" s="72"/>
      <c r="B45" s="72" t="s">
        <v>79</v>
      </c>
      <c r="C45" s="72"/>
      <c r="D45" s="72"/>
      <c r="E45" s="72"/>
      <c r="F45" s="78">
        <f>F42+F43+F44</f>
        <v>0</v>
      </c>
    </row>
    <row r="46" spans="1:6" ht="15.75" customHeight="1" x14ac:dyDescent="0.25"/>
    <row r="47" spans="1:6" ht="15.75" customHeight="1" x14ac:dyDescent="0.25">
      <c r="A47" s="110" t="s">
        <v>85</v>
      </c>
      <c r="B47" s="110" t="s">
        <v>86</v>
      </c>
      <c r="C47" s="111"/>
      <c r="D47" s="110"/>
      <c r="E47" s="110"/>
      <c r="F47" s="110"/>
    </row>
    <row r="48" spans="1:6" ht="15.75" customHeight="1" x14ac:dyDescent="0.25">
      <c r="B48" s="88"/>
      <c r="C48" s="27"/>
      <c r="D48" s="27"/>
      <c r="E48" s="27"/>
      <c r="F48" s="27"/>
    </row>
    <row r="49" spans="1:6" ht="15.75" customHeight="1" x14ac:dyDescent="0.25">
      <c r="A49" s="126"/>
      <c r="B49" s="127" t="s">
        <v>82</v>
      </c>
      <c r="C49" s="128"/>
      <c r="D49" s="129"/>
      <c r="E49" s="130"/>
      <c r="F49" s="131">
        <f>SUM(F48:F48)</f>
        <v>0</v>
      </c>
    </row>
    <row r="50" spans="1:6" ht="15.75" customHeight="1" x14ac:dyDescent="0.25">
      <c r="A50" s="80"/>
      <c r="B50" s="81"/>
      <c r="C50" s="9"/>
      <c r="D50" s="10"/>
      <c r="E50" s="6"/>
      <c r="F50" s="6"/>
    </row>
    <row r="51" spans="1:6" ht="15.75" customHeight="1" x14ac:dyDescent="0.25">
      <c r="A51" s="82" t="s">
        <v>83</v>
      </c>
      <c r="B51" s="83" t="s">
        <v>87</v>
      </c>
      <c r="C51" s="84"/>
      <c r="D51" s="85"/>
      <c r="E51" s="86"/>
      <c r="F51" s="86"/>
    </row>
    <row r="52" spans="1:6" ht="15.75" customHeight="1" x14ac:dyDescent="0.25">
      <c r="A52" s="76"/>
      <c r="B52" s="8" t="s">
        <v>76</v>
      </c>
      <c r="C52" s="31"/>
      <c r="D52" s="32"/>
      <c r="E52" s="33"/>
      <c r="F52" s="77">
        <f>F49</f>
        <v>0</v>
      </c>
    </row>
    <row r="53" spans="1:6" ht="15.75" customHeight="1" x14ac:dyDescent="0.25">
      <c r="A53" s="54"/>
      <c r="B53" s="8" t="s">
        <v>77</v>
      </c>
      <c r="C53" s="31"/>
      <c r="D53" s="32"/>
      <c r="E53" s="33"/>
      <c r="F53" s="77">
        <f>F52*0.15</f>
        <v>0</v>
      </c>
    </row>
    <row r="54" spans="1:6" ht="15.75" customHeight="1" x14ac:dyDescent="0.25">
      <c r="A54" s="54"/>
      <c r="B54" s="8" t="s">
        <v>78</v>
      </c>
      <c r="C54" s="31"/>
      <c r="D54" s="32"/>
      <c r="E54" s="33"/>
      <c r="F54" s="77">
        <f>(F52+F53)*0.22</f>
        <v>0</v>
      </c>
    </row>
    <row r="55" spans="1:6" ht="15.75" customHeight="1" x14ac:dyDescent="0.25">
      <c r="A55" s="72"/>
      <c r="B55" s="72" t="s">
        <v>79</v>
      </c>
      <c r="C55" s="72"/>
      <c r="D55" s="72"/>
      <c r="E55" s="72"/>
      <c r="F55" s="78">
        <f>F52+F53+F54</f>
        <v>0</v>
      </c>
    </row>
    <row r="56" spans="1:6" ht="15.75" customHeight="1" x14ac:dyDescent="0.25"/>
    <row r="57" spans="1:6" ht="15.75" customHeight="1" x14ac:dyDescent="0.25"/>
    <row r="58" spans="1:6" ht="15.75" customHeight="1" x14ac:dyDescent="0.25"/>
    <row r="59" spans="1:6" ht="15.75" customHeight="1" x14ac:dyDescent="0.25"/>
    <row r="60" spans="1:6" ht="15.75" customHeight="1" x14ac:dyDescent="0.25"/>
    <row r="61" spans="1:6" ht="15.75" customHeight="1" x14ac:dyDescent="0.25"/>
    <row r="62" spans="1:6" ht="15.75" customHeight="1" x14ac:dyDescent="0.25"/>
    <row r="63" spans="1:6" ht="15.75" customHeight="1" x14ac:dyDescent="0.25"/>
    <row r="64" spans="1: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sheetData>
  <pageMargins left="0.75" right="0.75" top="0.7" bottom="0.7" header="0" footer="0"/>
  <pageSetup paperSize="9" scale="8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H989"/>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8" x14ac:dyDescent="0.25">
      <c r="A1" s="16"/>
      <c r="B1" s="17" t="s">
        <v>3</v>
      </c>
      <c r="C1" s="18"/>
      <c r="D1" s="19"/>
      <c r="E1" s="20"/>
      <c r="F1" s="20"/>
    </row>
    <row r="2" spans="1:8" ht="31.5" x14ac:dyDescent="0.25">
      <c r="A2" s="21"/>
      <c r="B2" s="22" t="s">
        <v>4</v>
      </c>
      <c r="C2" s="23"/>
      <c r="D2" s="24"/>
      <c r="E2" s="25"/>
      <c r="F2" s="25"/>
    </row>
    <row r="4" spans="1:8" ht="15.75" x14ac:dyDescent="0.25">
      <c r="A4" s="29" t="s">
        <v>27</v>
      </c>
      <c r="B4" s="184" t="s">
        <v>135</v>
      </c>
      <c r="C4" s="29"/>
      <c r="D4" s="29"/>
      <c r="E4" s="29"/>
      <c r="F4" s="29"/>
    </row>
    <row r="6" spans="1:8" x14ac:dyDescent="0.25">
      <c r="A6" s="35" t="s">
        <v>44</v>
      </c>
      <c r="B6" s="36" t="s">
        <v>45</v>
      </c>
      <c r="C6" s="37" t="s">
        <v>46</v>
      </c>
      <c r="D6" s="37" t="s">
        <v>47</v>
      </c>
      <c r="E6" s="37" t="s">
        <v>48</v>
      </c>
      <c r="F6" s="38" t="s">
        <v>49</v>
      </c>
    </row>
    <row r="7" spans="1:8" ht="15.75" x14ac:dyDescent="0.25">
      <c r="A7" s="113" t="s">
        <v>6</v>
      </c>
      <c r="B7" s="114" t="s">
        <v>30</v>
      </c>
      <c r="C7" s="115"/>
      <c r="D7" s="116"/>
      <c r="E7" s="117"/>
      <c r="F7" s="117"/>
      <c r="H7" s="27"/>
    </row>
    <row r="8" spans="1:8" x14ac:dyDescent="0.25">
      <c r="B8" s="44"/>
      <c r="C8" s="31"/>
      <c r="D8" s="32"/>
      <c r="E8" s="33"/>
      <c r="F8" s="33"/>
    </row>
    <row r="9" spans="1:8" x14ac:dyDescent="0.25">
      <c r="A9" s="45"/>
      <c r="B9" s="46"/>
      <c r="C9" s="31"/>
      <c r="D9" s="32"/>
      <c r="E9" s="33"/>
      <c r="F9" s="33"/>
    </row>
    <row r="10" spans="1:8" x14ac:dyDescent="0.25">
      <c r="A10" s="48"/>
      <c r="B10" s="49" t="s">
        <v>53</v>
      </c>
      <c r="C10" s="50"/>
      <c r="D10" s="51"/>
      <c r="E10" s="52"/>
      <c r="F10" s="53">
        <f>SUM(F9:F9)</f>
        <v>0</v>
      </c>
    </row>
    <row r="11" spans="1:8" x14ac:dyDescent="0.25">
      <c r="A11" s="54"/>
      <c r="B11" s="8"/>
      <c r="C11" s="55"/>
      <c r="D11" s="32"/>
      <c r="E11" s="33"/>
      <c r="F11" s="56"/>
    </row>
    <row r="12" spans="1:8" ht="15.75" x14ac:dyDescent="0.25">
      <c r="A12" s="110" t="s">
        <v>8</v>
      </c>
      <c r="B12" s="110" t="s">
        <v>7</v>
      </c>
      <c r="C12" s="110"/>
      <c r="D12" s="110"/>
      <c r="E12" s="110"/>
      <c r="F12" s="110"/>
    </row>
    <row r="13" spans="1:8" ht="26.25" x14ac:dyDescent="0.25">
      <c r="A13" s="110"/>
      <c r="B13" s="112" t="s">
        <v>54</v>
      </c>
      <c r="C13" s="110"/>
      <c r="D13" s="110"/>
      <c r="E13" s="110"/>
      <c r="F13" s="110"/>
    </row>
    <row r="14" spans="1:8" ht="15.75" x14ac:dyDescent="0.25">
      <c r="A14" s="60"/>
      <c r="B14" s="61"/>
      <c r="C14" s="60"/>
      <c r="D14" s="60"/>
      <c r="E14" s="60"/>
      <c r="F14" s="60"/>
    </row>
    <row r="15" spans="1:8" ht="15.75" x14ac:dyDescent="0.25">
      <c r="A15" s="110" t="s">
        <v>55</v>
      </c>
      <c r="B15" s="112" t="s">
        <v>56</v>
      </c>
      <c r="C15" s="110"/>
      <c r="D15" s="110"/>
      <c r="E15" s="110"/>
      <c r="F15" s="110"/>
    </row>
    <row r="16" spans="1:8" ht="15.75" customHeight="1" x14ac:dyDescent="0.25">
      <c r="A16" s="45"/>
      <c r="B16" s="46"/>
      <c r="C16" s="68"/>
      <c r="D16" s="32"/>
      <c r="E16" s="33"/>
      <c r="F16" s="33"/>
    </row>
    <row r="17" spans="1:6" ht="15.75" customHeight="1" x14ac:dyDescent="0.25">
      <c r="A17" s="48"/>
      <c r="B17" s="49" t="s">
        <v>63</v>
      </c>
      <c r="C17" s="89"/>
      <c r="D17" s="51"/>
      <c r="E17" s="52"/>
      <c r="F17" s="53">
        <f>SUM(F16:F16)</f>
        <v>0</v>
      </c>
    </row>
    <row r="18" spans="1:6" ht="15.75" customHeight="1" x14ac:dyDescent="0.25">
      <c r="A18" s="54"/>
      <c r="B18" s="8"/>
      <c r="C18" s="65"/>
      <c r="D18" s="32"/>
      <c r="E18" s="33"/>
      <c r="F18" s="56"/>
    </row>
    <row r="19" spans="1:6" ht="15.75" customHeight="1" x14ac:dyDescent="0.25">
      <c r="A19" s="110" t="s">
        <v>64</v>
      </c>
      <c r="B19" s="112" t="s">
        <v>65</v>
      </c>
      <c r="C19" s="113"/>
      <c r="D19" s="110"/>
      <c r="E19" s="110"/>
      <c r="F19" s="110"/>
    </row>
    <row r="20" spans="1:6" ht="15.75" customHeight="1" x14ac:dyDescent="0.25">
      <c r="A20" s="64"/>
      <c r="B20" s="46"/>
      <c r="C20" s="64"/>
      <c r="D20" s="64"/>
      <c r="E20" s="64"/>
      <c r="F20" s="64"/>
    </row>
    <row r="21" spans="1:6" ht="15.75" customHeight="1" x14ac:dyDescent="0.25">
      <c r="A21" s="48"/>
      <c r="B21" s="49" t="s">
        <v>67</v>
      </c>
      <c r="C21" s="50"/>
      <c r="D21" s="51"/>
      <c r="E21" s="52"/>
      <c r="F21" s="53">
        <f>SUM(F20:F20)</f>
        <v>0</v>
      </c>
    </row>
    <row r="22" spans="1:6" ht="15.75" customHeight="1" x14ac:dyDescent="0.25"/>
    <row r="23" spans="1:6" ht="15.75" customHeight="1" x14ac:dyDescent="0.25">
      <c r="A23" s="57" t="s">
        <v>68</v>
      </c>
      <c r="B23" s="59" t="s">
        <v>69</v>
      </c>
      <c r="C23" s="57"/>
      <c r="D23" s="57"/>
      <c r="E23" s="57"/>
      <c r="F23" s="57"/>
    </row>
    <row r="24" spans="1:6" ht="15.75" customHeight="1" x14ac:dyDescent="0.25">
      <c r="B24" s="7"/>
      <c r="C24" s="7"/>
      <c r="D24" s="7"/>
    </row>
    <row r="25" spans="1:6" ht="15.75" customHeight="1" x14ac:dyDescent="0.25">
      <c r="A25" s="48"/>
      <c r="B25" s="49" t="s">
        <v>71</v>
      </c>
      <c r="C25" s="50"/>
      <c r="D25" s="51"/>
      <c r="E25" s="52"/>
      <c r="F25" s="53">
        <f>SUM(F24:F24)</f>
        <v>0</v>
      </c>
    </row>
    <row r="26" spans="1:6" ht="15.75" customHeight="1" x14ac:dyDescent="0.25">
      <c r="A26" s="54"/>
      <c r="B26" s="8"/>
      <c r="C26" s="55"/>
      <c r="D26" s="32"/>
      <c r="E26" s="33"/>
      <c r="F26" s="56"/>
    </row>
    <row r="27" spans="1:6" ht="15.75" customHeight="1" x14ac:dyDescent="0.25">
      <c r="A27" s="110" t="s">
        <v>72</v>
      </c>
      <c r="B27" s="112" t="s">
        <v>73</v>
      </c>
      <c r="C27" s="110"/>
      <c r="D27" s="110"/>
      <c r="E27" s="110"/>
      <c r="F27" s="110"/>
    </row>
    <row r="28" spans="1:6" ht="15.75" customHeight="1" x14ac:dyDescent="0.25">
      <c r="A28" s="64"/>
      <c r="B28" s="46"/>
      <c r="C28" s="9"/>
      <c r="D28" s="63"/>
    </row>
    <row r="29" spans="1:6" ht="15.75" customHeight="1" x14ac:dyDescent="0.25">
      <c r="A29" s="48"/>
      <c r="B29" s="49" t="s">
        <v>74</v>
      </c>
      <c r="C29" s="50"/>
      <c r="D29" s="51"/>
      <c r="E29" s="52"/>
      <c r="F29" s="53">
        <f>SUM(F28)</f>
        <v>0</v>
      </c>
    </row>
    <row r="30" spans="1:6" ht="15.75" customHeight="1" x14ac:dyDescent="0.25">
      <c r="A30" s="64"/>
      <c r="B30" s="8"/>
      <c r="C30" s="64"/>
      <c r="D30" s="64"/>
      <c r="E30" s="64"/>
      <c r="F30" s="64"/>
    </row>
    <row r="31" spans="1:6" ht="15.75" customHeight="1" x14ac:dyDescent="0.25">
      <c r="A31" s="71" t="s">
        <v>8</v>
      </c>
      <c r="B31" s="72" t="s">
        <v>75</v>
      </c>
      <c r="C31" s="73"/>
      <c r="D31" s="74"/>
      <c r="E31" s="75"/>
      <c r="F31" s="75"/>
    </row>
    <row r="32" spans="1:6" ht="15.75" customHeight="1" x14ac:dyDescent="0.25">
      <c r="A32" s="76"/>
      <c r="B32" s="8" t="s">
        <v>76</v>
      </c>
      <c r="C32" s="31"/>
      <c r="D32" s="32"/>
      <c r="E32" s="33"/>
      <c r="F32" s="77">
        <f>F10+F17</f>
        <v>0</v>
      </c>
    </row>
    <row r="33" spans="1:6" ht="15.75" customHeight="1" x14ac:dyDescent="0.25">
      <c r="A33" s="54"/>
      <c r="B33" s="8" t="s">
        <v>77</v>
      </c>
      <c r="C33" s="31"/>
      <c r="D33" s="32"/>
      <c r="E33" s="33"/>
      <c r="F33" s="77">
        <f>F32*0.15</f>
        <v>0</v>
      </c>
    </row>
    <row r="34" spans="1:6" ht="15.75" customHeight="1" x14ac:dyDescent="0.25">
      <c r="A34" s="54"/>
      <c r="B34" s="8" t="s">
        <v>78</v>
      </c>
      <c r="C34" s="31"/>
      <c r="D34" s="32"/>
      <c r="E34" s="33"/>
      <c r="F34" s="77">
        <f>(F32+F33)*0.22</f>
        <v>0</v>
      </c>
    </row>
    <row r="35" spans="1:6" ht="15.75" customHeight="1" x14ac:dyDescent="0.25">
      <c r="A35" s="72"/>
      <c r="B35" s="72" t="s">
        <v>79</v>
      </c>
      <c r="C35" s="72"/>
      <c r="D35" s="72"/>
      <c r="E35" s="72"/>
      <c r="F35" s="78">
        <f>F32+F33+F34</f>
        <v>0</v>
      </c>
    </row>
    <row r="36" spans="1:6" ht="15.75" customHeight="1" x14ac:dyDescent="0.25"/>
    <row r="37" spans="1:6" ht="15.75" customHeight="1" x14ac:dyDescent="0.25">
      <c r="A37" s="110" t="s">
        <v>80</v>
      </c>
      <c r="B37" s="110" t="s">
        <v>81</v>
      </c>
      <c r="C37" s="111"/>
      <c r="D37" s="110"/>
      <c r="E37" s="110"/>
      <c r="F37" s="110"/>
    </row>
    <row r="38" spans="1:6" ht="15.75" customHeight="1" x14ac:dyDescent="0.25">
      <c r="A38" s="102"/>
      <c r="B38" s="88"/>
      <c r="C38" s="27"/>
      <c r="D38" s="27"/>
      <c r="E38" s="27"/>
      <c r="F38" s="27"/>
    </row>
    <row r="39" spans="1:6" ht="15.75" customHeight="1" x14ac:dyDescent="0.25">
      <c r="A39" s="181"/>
      <c r="B39" s="127" t="s">
        <v>82</v>
      </c>
      <c r="C39" s="128"/>
      <c r="D39" s="129"/>
      <c r="E39" s="130"/>
      <c r="F39" s="182">
        <f>0</f>
        <v>0</v>
      </c>
    </row>
    <row r="40" spans="1:6" ht="15.75" customHeight="1" x14ac:dyDescent="0.25">
      <c r="A40" s="80"/>
      <c r="B40" s="81"/>
      <c r="C40" s="9"/>
      <c r="D40" s="10"/>
      <c r="E40" s="6"/>
      <c r="F40" s="6"/>
    </row>
    <row r="41" spans="1:6" ht="15.75" customHeight="1" x14ac:dyDescent="0.25">
      <c r="A41" s="176" t="s">
        <v>83</v>
      </c>
      <c r="B41" s="177" t="s">
        <v>84</v>
      </c>
      <c r="C41" s="178"/>
      <c r="D41" s="179"/>
      <c r="E41" s="180"/>
      <c r="F41" s="180"/>
    </row>
    <row r="42" spans="1:6" ht="15.75" customHeight="1" x14ac:dyDescent="0.25">
      <c r="A42" s="76"/>
      <c r="B42" s="8" t="s">
        <v>76</v>
      </c>
      <c r="C42" s="31"/>
      <c r="D42" s="32"/>
      <c r="E42" s="33"/>
      <c r="F42" s="77">
        <f>0</f>
        <v>0</v>
      </c>
    </row>
    <row r="43" spans="1:6" ht="15.75" customHeight="1" x14ac:dyDescent="0.25">
      <c r="A43" s="54"/>
      <c r="B43" s="8" t="s">
        <v>77</v>
      </c>
      <c r="C43" s="31"/>
      <c r="D43" s="32"/>
      <c r="E43" s="33"/>
      <c r="F43" s="77">
        <f>0</f>
        <v>0</v>
      </c>
    </row>
    <row r="44" spans="1:6" ht="15.75" customHeight="1" x14ac:dyDescent="0.25">
      <c r="A44" s="54"/>
      <c r="B44" s="8" t="s">
        <v>78</v>
      </c>
      <c r="C44" s="31"/>
      <c r="D44" s="32"/>
      <c r="E44" s="33"/>
      <c r="F44" s="77">
        <f>(F42+F43)*0.22</f>
        <v>0</v>
      </c>
    </row>
    <row r="45" spans="1:6" ht="15.75" customHeight="1" x14ac:dyDescent="0.25">
      <c r="A45" s="72"/>
      <c r="B45" s="72" t="s">
        <v>79</v>
      </c>
      <c r="C45" s="72"/>
      <c r="D45" s="72"/>
      <c r="E45" s="72"/>
      <c r="F45" s="78">
        <f>F42+F43+F44</f>
        <v>0</v>
      </c>
    </row>
    <row r="46" spans="1:6" ht="15.75" customHeight="1" x14ac:dyDescent="0.25"/>
    <row r="47" spans="1:6" ht="15.75" customHeight="1" x14ac:dyDescent="0.25">
      <c r="A47" s="110" t="s">
        <v>85</v>
      </c>
      <c r="B47" s="110" t="s">
        <v>86</v>
      </c>
      <c r="C47" s="111"/>
      <c r="D47" s="110"/>
      <c r="E47" s="110"/>
      <c r="F47" s="110"/>
    </row>
    <row r="48" spans="1:6" ht="15.75" customHeight="1" x14ac:dyDescent="0.25">
      <c r="A48" s="102"/>
      <c r="B48" s="88"/>
      <c r="C48" s="27"/>
      <c r="D48" s="27"/>
      <c r="E48" s="27"/>
      <c r="F48" s="27"/>
    </row>
    <row r="49" spans="1:6" ht="15.75" customHeight="1" x14ac:dyDescent="0.25">
      <c r="A49" s="165"/>
      <c r="B49" s="166" t="s">
        <v>82</v>
      </c>
      <c r="C49" s="167"/>
      <c r="D49" s="168"/>
      <c r="E49" s="169"/>
      <c r="F49" s="171">
        <f>G6148</f>
        <v>0</v>
      </c>
    </row>
    <row r="50" spans="1:6" ht="15.75" customHeight="1" x14ac:dyDescent="0.25">
      <c r="A50" s="80"/>
      <c r="B50" s="81"/>
      <c r="C50" s="9"/>
      <c r="D50" s="10"/>
      <c r="E50" s="6"/>
      <c r="F50" s="6"/>
    </row>
    <row r="51" spans="1:6" ht="15.75" customHeight="1" x14ac:dyDescent="0.25">
      <c r="A51" s="183" t="s">
        <v>85</v>
      </c>
      <c r="B51" s="83" t="s">
        <v>87</v>
      </c>
      <c r="C51" s="84"/>
      <c r="D51" s="85"/>
      <c r="E51" s="86"/>
      <c r="F51" s="86"/>
    </row>
    <row r="52" spans="1:6" ht="15.75" customHeight="1" x14ac:dyDescent="0.25">
      <c r="A52" s="76"/>
      <c r="B52" s="8" t="s">
        <v>76</v>
      </c>
      <c r="C52" s="31"/>
      <c r="D52" s="32"/>
      <c r="E52" s="33"/>
      <c r="F52" s="77">
        <f>F49</f>
        <v>0</v>
      </c>
    </row>
    <row r="53" spans="1:6" ht="15.75" customHeight="1" x14ac:dyDescent="0.25">
      <c r="A53" s="54"/>
      <c r="B53" s="8" t="s">
        <v>77</v>
      </c>
      <c r="C53" s="31"/>
      <c r="D53" s="32"/>
      <c r="E53" s="33"/>
      <c r="F53" s="77">
        <f>F52*0.15</f>
        <v>0</v>
      </c>
    </row>
    <row r="54" spans="1:6" ht="15.75" customHeight="1" x14ac:dyDescent="0.25">
      <c r="A54" s="54"/>
      <c r="B54" s="8" t="s">
        <v>78</v>
      </c>
      <c r="C54" s="31"/>
      <c r="D54" s="32"/>
      <c r="E54" s="33"/>
      <c r="F54" s="77">
        <f>(F52+F53)*0.22</f>
        <v>0</v>
      </c>
    </row>
    <row r="55" spans="1:6" ht="15.75" customHeight="1" x14ac:dyDescent="0.25">
      <c r="A55" s="72"/>
      <c r="B55" s="72" t="s">
        <v>79</v>
      </c>
      <c r="C55" s="72"/>
      <c r="D55" s="72"/>
      <c r="E55" s="72"/>
      <c r="F55" s="78">
        <f>F52+F53+F54</f>
        <v>0</v>
      </c>
    </row>
    <row r="56" spans="1:6" ht="15.75" customHeight="1" x14ac:dyDescent="0.25"/>
    <row r="57" spans="1:6" ht="15.75" customHeight="1" x14ac:dyDescent="0.25"/>
    <row r="58" spans="1:6" ht="15.75" customHeight="1" x14ac:dyDescent="0.25"/>
    <row r="59" spans="1:6" ht="15.75" customHeight="1" x14ac:dyDescent="0.25"/>
    <row r="60" spans="1:6" ht="15.75" customHeight="1" x14ac:dyDescent="0.25"/>
    <row r="61" spans="1:6" ht="15.75" customHeight="1" x14ac:dyDescent="0.25"/>
    <row r="62" spans="1:6" ht="15.75" customHeight="1" x14ac:dyDescent="0.25"/>
    <row r="63" spans="1:6" ht="15.75" customHeight="1" x14ac:dyDescent="0.25"/>
    <row r="64" spans="1: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sheetData>
  <pageMargins left="0.75" right="0.75" top="0.7" bottom="0.7" header="0" footer="0"/>
  <pageSetup paperSize="9" scale="8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F991"/>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6" x14ac:dyDescent="0.25">
      <c r="A1" s="16"/>
      <c r="B1" s="17" t="s">
        <v>3</v>
      </c>
      <c r="C1" s="18"/>
      <c r="D1" s="19"/>
      <c r="E1" s="20"/>
      <c r="F1" s="20"/>
    </row>
    <row r="2" spans="1:6" ht="31.5" x14ac:dyDescent="0.25">
      <c r="A2" s="21"/>
      <c r="B2" s="22" t="s">
        <v>4</v>
      </c>
      <c r="C2" s="23"/>
      <c r="D2" s="24"/>
      <c r="E2" s="25"/>
      <c r="F2" s="25"/>
    </row>
    <row r="4" spans="1:6" ht="15.75" x14ac:dyDescent="0.25">
      <c r="A4" s="29" t="s">
        <v>27</v>
      </c>
      <c r="B4" s="29" t="s">
        <v>136</v>
      </c>
      <c r="C4" s="29"/>
      <c r="D4" s="29"/>
      <c r="E4" s="29"/>
      <c r="F4" s="29"/>
    </row>
    <row r="6" spans="1:6" x14ac:dyDescent="0.25">
      <c r="A6" s="35" t="s">
        <v>44</v>
      </c>
      <c r="B6" s="36" t="s">
        <v>45</v>
      </c>
      <c r="C6" s="37" t="s">
        <v>46</v>
      </c>
      <c r="D6" s="37" t="s">
        <v>47</v>
      </c>
      <c r="E6" s="37" t="s">
        <v>48</v>
      </c>
      <c r="F6" s="38" t="s">
        <v>49</v>
      </c>
    </row>
    <row r="7" spans="1:6" ht="15.75" x14ac:dyDescent="0.25">
      <c r="A7" s="113" t="s">
        <v>6</v>
      </c>
      <c r="B7" s="114" t="s">
        <v>30</v>
      </c>
      <c r="C7" s="115"/>
      <c r="D7" s="116"/>
      <c r="E7" s="117"/>
      <c r="F7" s="117"/>
    </row>
    <row r="8" spans="1:6" x14ac:dyDescent="0.25">
      <c r="B8" s="44"/>
      <c r="C8" s="31"/>
      <c r="D8" s="32"/>
      <c r="E8" s="33"/>
      <c r="F8" s="33"/>
    </row>
    <row r="9" spans="1:6" x14ac:dyDescent="0.25">
      <c r="A9" s="45"/>
      <c r="B9" s="46"/>
      <c r="C9" s="31"/>
      <c r="D9" s="32"/>
      <c r="E9" s="33"/>
      <c r="F9" s="33"/>
    </row>
    <row r="10" spans="1:6" x14ac:dyDescent="0.25">
      <c r="A10" s="48"/>
      <c r="B10" s="49" t="s">
        <v>53</v>
      </c>
      <c r="C10" s="50"/>
      <c r="D10" s="51"/>
      <c r="E10" s="52"/>
      <c r="F10" s="53">
        <f>SUM(F9:F9)</f>
        <v>0</v>
      </c>
    </row>
    <row r="11" spans="1:6" x14ac:dyDescent="0.25">
      <c r="A11" s="54"/>
      <c r="B11" s="8"/>
      <c r="C11" s="55"/>
      <c r="D11" s="32"/>
      <c r="E11" s="33"/>
      <c r="F11" s="56"/>
    </row>
    <row r="12" spans="1:6" ht="15.75" x14ac:dyDescent="0.25">
      <c r="A12" s="110" t="s">
        <v>8</v>
      </c>
      <c r="B12" s="110" t="s">
        <v>7</v>
      </c>
      <c r="C12" s="110"/>
      <c r="D12" s="110"/>
      <c r="E12" s="110"/>
      <c r="F12" s="110"/>
    </row>
    <row r="13" spans="1:6" ht="26.25" x14ac:dyDescent="0.25">
      <c r="A13" s="110"/>
      <c r="B13" s="112" t="s">
        <v>54</v>
      </c>
      <c r="C13" s="110"/>
      <c r="D13" s="110"/>
      <c r="E13" s="110"/>
      <c r="F13" s="110"/>
    </row>
    <row r="14" spans="1:6" ht="15.75" x14ac:dyDescent="0.25">
      <c r="A14" s="60"/>
      <c r="B14" s="61"/>
      <c r="C14" s="60"/>
      <c r="D14" s="60"/>
      <c r="E14" s="60"/>
      <c r="F14" s="60"/>
    </row>
    <row r="15" spans="1:6" ht="15.75" x14ac:dyDescent="0.25">
      <c r="A15" s="110" t="s">
        <v>55</v>
      </c>
      <c r="B15" s="112" t="s">
        <v>56</v>
      </c>
      <c r="C15" s="110"/>
      <c r="D15" s="110"/>
      <c r="E15" s="110"/>
      <c r="F15" s="110"/>
    </row>
    <row r="16" spans="1:6" x14ac:dyDescent="0.25">
      <c r="A16" s="142"/>
      <c r="B16" s="162" t="s">
        <v>216</v>
      </c>
      <c r="C16" s="186"/>
      <c r="D16" s="187"/>
      <c r="E16" s="121"/>
      <c r="F16" s="121"/>
    </row>
    <row r="17" spans="1:6" x14ac:dyDescent="0.25">
      <c r="A17" s="142">
        <v>1</v>
      </c>
      <c r="B17" s="118" t="s">
        <v>137</v>
      </c>
      <c r="C17" s="119" t="s">
        <v>58</v>
      </c>
      <c r="D17" s="186">
        <v>5</v>
      </c>
      <c r="E17" s="186"/>
      <c r="F17" s="122">
        <f t="shared" ref="F17:F19" si="0">E17*D17</f>
        <v>0</v>
      </c>
    </row>
    <row r="18" spans="1:6" ht="15.75" customHeight="1" x14ac:dyDescent="0.25">
      <c r="A18" s="193">
        <v>2</v>
      </c>
      <c r="B18" s="118" t="s">
        <v>121</v>
      </c>
      <c r="C18" s="119" t="s">
        <v>58</v>
      </c>
      <c r="D18" s="186">
        <v>4</v>
      </c>
      <c r="E18" s="186"/>
      <c r="F18" s="122">
        <f t="shared" si="0"/>
        <v>0</v>
      </c>
    </row>
    <row r="19" spans="1:6" ht="15.75" customHeight="1" x14ac:dyDescent="0.25">
      <c r="A19" s="142">
        <v>3</v>
      </c>
      <c r="B19" s="124" t="s">
        <v>131</v>
      </c>
      <c r="C19" s="119" t="s">
        <v>58</v>
      </c>
      <c r="D19" s="186">
        <v>3</v>
      </c>
      <c r="E19" s="186"/>
      <c r="F19" s="122">
        <f t="shared" si="0"/>
        <v>0</v>
      </c>
    </row>
    <row r="20" spans="1:6" ht="15.75" customHeight="1" x14ac:dyDescent="0.25">
      <c r="A20" s="48"/>
      <c r="B20" s="49" t="s">
        <v>63</v>
      </c>
      <c r="C20" s="89"/>
      <c r="D20" s="51"/>
      <c r="E20" s="52"/>
      <c r="F20" s="53">
        <f>SUM(F16:F19)</f>
        <v>0</v>
      </c>
    </row>
    <row r="21" spans="1:6" ht="15.75" customHeight="1" x14ac:dyDescent="0.25">
      <c r="A21" s="54"/>
      <c r="B21" s="8"/>
      <c r="C21" s="65"/>
      <c r="D21" s="32"/>
      <c r="E21" s="33"/>
      <c r="F21" s="56"/>
    </row>
    <row r="22" spans="1:6" ht="15.75" customHeight="1" x14ac:dyDescent="0.25">
      <c r="A22" s="110" t="s">
        <v>64</v>
      </c>
      <c r="B22" s="112" t="s">
        <v>65</v>
      </c>
      <c r="C22" s="113"/>
      <c r="D22" s="110"/>
      <c r="E22" s="110"/>
      <c r="F22" s="110"/>
    </row>
    <row r="23" spans="1:6" ht="15.75" customHeight="1" x14ac:dyDescent="0.25">
      <c r="A23" s="64"/>
      <c r="B23" s="46"/>
      <c r="C23" s="64"/>
      <c r="D23" s="64"/>
      <c r="E23" s="64"/>
      <c r="F23" s="64"/>
    </row>
    <row r="24" spans="1:6" ht="15.75" customHeight="1" x14ac:dyDescent="0.25">
      <c r="A24" s="48"/>
      <c r="B24" s="49" t="s">
        <v>67</v>
      </c>
      <c r="C24" s="50"/>
      <c r="D24" s="51"/>
      <c r="E24" s="52"/>
      <c r="F24" s="53">
        <f>SUM(F23:F23)</f>
        <v>0</v>
      </c>
    </row>
    <row r="25" spans="1:6" ht="15.75" customHeight="1" x14ac:dyDescent="0.25"/>
    <row r="26" spans="1:6" ht="15.75" customHeight="1" x14ac:dyDescent="0.25">
      <c r="A26" s="110" t="s">
        <v>68</v>
      </c>
      <c r="B26" s="112" t="s">
        <v>69</v>
      </c>
      <c r="C26" s="110"/>
      <c r="D26" s="110"/>
      <c r="E26" s="110"/>
      <c r="F26" s="110"/>
    </row>
    <row r="27" spans="1:6" ht="15.75" customHeight="1" x14ac:dyDescent="0.25">
      <c r="B27" s="7"/>
      <c r="C27" s="7"/>
      <c r="D27" s="7"/>
    </row>
    <row r="28" spans="1:6" ht="15.75" customHeight="1" x14ac:dyDescent="0.25">
      <c r="A28" s="48"/>
      <c r="B28" s="49" t="s">
        <v>71</v>
      </c>
      <c r="C28" s="50"/>
      <c r="D28" s="51"/>
      <c r="E28" s="52"/>
      <c r="F28" s="53">
        <f>SUM(F27:F27)</f>
        <v>0</v>
      </c>
    </row>
    <row r="29" spans="1:6" ht="15.75" customHeight="1" x14ac:dyDescent="0.25">
      <c r="A29" s="54"/>
      <c r="B29" s="8"/>
      <c r="C29" s="55"/>
      <c r="D29" s="32"/>
      <c r="E29" s="33"/>
      <c r="F29" s="56"/>
    </row>
    <row r="30" spans="1:6" ht="15.75" customHeight="1" x14ac:dyDescent="0.25">
      <c r="A30" s="110" t="s">
        <v>72</v>
      </c>
      <c r="B30" s="112" t="s">
        <v>73</v>
      </c>
      <c r="C30" s="110"/>
      <c r="D30" s="110"/>
      <c r="E30" s="110"/>
      <c r="F30" s="110"/>
    </row>
    <row r="31" spans="1:6" ht="15.75" customHeight="1" x14ac:dyDescent="0.25">
      <c r="A31" s="64"/>
      <c r="B31" s="46"/>
      <c r="C31" s="9"/>
      <c r="D31" s="63"/>
    </row>
    <row r="32" spans="1:6" ht="15.75" customHeight="1" x14ac:dyDescent="0.25">
      <c r="A32" s="48"/>
      <c r="B32" s="49" t="s">
        <v>74</v>
      </c>
      <c r="C32" s="50"/>
      <c r="D32" s="51"/>
      <c r="E32" s="52"/>
      <c r="F32" s="53">
        <f>SUM(F30)</f>
        <v>0</v>
      </c>
    </row>
    <row r="33" spans="1:6" ht="15.75" customHeight="1" x14ac:dyDescent="0.25">
      <c r="A33" s="64"/>
      <c r="B33" s="8"/>
      <c r="C33" s="64"/>
      <c r="D33" s="64"/>
      <c r="E33" s="64"/>
      <c r="F33" s="64"/>
    </row>
    <row r="34" spans="1:6" ht="15.75" customHeight="1" x14ac:dyDescent="0.25">
      <c r="A34" s="71" t="s">
        <v>8</v>
      </c>
      <c r="B34" s="72" t="s">
        <v>75</v>
      </c>
      <c r="C34" s="73"/>
      <c r="D34" s="74"/>
      <c r="E34" s="75"/>
      <c r="F34" s="75"/>
    </row>
    <row r="35" spans="1:6" ht="15.75" customHeight="1" x14ac:dyDescent="0.25">
      <c r="A35" s="76"/>
      <c r="B35" s="8" t="s">
        <v>76</v>
      </c>
      <c r="C35" s="31"/>
      <c r="D35" s="32"/>
      <c r="E35" s="33"/>
      <c r="F35" s="77">
        <f>F10+F20</f>
        <v>0</v>
      </c>
    </row>
    <row r="36" spans="1:6" ht="15.75" customHeight="1" x14ac:dyDescent="0.25">
      <c r="A36" s="54"/>
      <c r="B36" s="8" t="s">
        <v>77</v>
      </c>
      <c r="C36" s="31"/>
      <c r="D36" s="32"/>
      <c r="E36" s="33"/>
      <c r="F36" s="77">
        <f>F35*0.15</f>
        <v>0</v>
      </c>
    </row>
    <row r="37" spans="1:6" ht="15.75" customHeight="1" x14ac:dyDescent="0.25">
      <c r="A37" s="54"/>
      <c r="B37" s="8" t="s">
        <v>78</v>
      </c>
      <c r="C37" s="31"/>
      <c r="D37" s="32"/>
      <c r="E37" s="33"/>
      <c r="F37" s="77">
        <f>(F35+F36)*0.22</f>
        <v>0</v>
      </c>
    </row>
    <row r="38" spans="1:6" ht="15.75" customHeight="1" x14ac:dyDescent="0.25">
      <c r="A38" s="72"/>
      <c r="B38" s="72" t="s">
        <v>79</v>
      </c>
      <c r="C38" s="72"/>
      <c r="D38" s="72"/>
      <c r="E38" s="72"/>
      <c r="F38" s="78">
        <f>F35+F36+F37</f>
        <v>0</v>
      </c>
    </row>
    <row r="39" spans="1:6" ht="15.75" customHeight="1" x14ac:dyDescent="0.25"/>
    <row r="40" spans="1:6" ht="15.75" customHeight="1" x14ac:dyDescent="0.25">
      <c r="A40" s="110" t="s">
        <v>80</v>
      </c>
      <c r="B40" s="110" t="s">
        <v>81</v>
      </c>
      <c r="C40" s="111"/>
      <c r="D40" s="110"/>
      <c r="E40" s="110"/>
      <c r="F40" s="110"/>
    </row>
    <row r="41" spans="1:6" ht="15.75" customHeight="1" x14ac:dyDescent="0.25">
      <c r="B41" s="88"/>
      <c r="C41" s="27"/>
      <c r="D41" s="27"/>
      <c r="E41" s="27"/>
      <c r="F41" s="27"/>
    </row>
    <row r="42" spans="1:6" ht="15.75" customHeight="1" x14ac:dyDescent="0.25">
      <c r="A42" s="95"/>
      <c r="B42" s="96" t="s">
        <v>82</v>
      </c>
      <c r="C42" s="97"/>
      <c r="D42" s="98"/>
      <c r="E42" s="99"/>
      <c r="F42" s="101">
        <f>F41</f>
        <v>0</v>
      </c>
    </row>
    <row r="43" spans="1:6" ht="15.75" customHeight="1" x14ac:dyDescent="0.25">
      <c r="A43" s="80"/>
      <c r="B43" s="81"/>
      <c r="C43" s="9"/>
      <c r="D43" s="10"/>
      <c r="E43" s="6"/>
      <c r="F43" s="6"/>
    </row>
    <row r="44" spans="1:6" ht="15.75" customHeight="1" x14ac:dyDescent="0.25">
      <c r="A44" s="82" t="s">
        <v>83</v>
      </c>
      <c r="B44" s="83" t="s">
        <v>84</v>
      </c>
      <c r="C44" s="84"/>
      <c r="D44" s="85"/>
      <c r="E44" s="86"/>
      <c r="F44" s="86"/>
    </row>
    <row r="45" spans="1:6" ht="15.75" customHeight="1" x14ac:dyDescent="0.25">
      <c r="A45" s="76"/>
      <c r="B45" s="8" t="s">
        <v>76</v>
      </c>
      <c r="C45" s="31"/>
      <c r="D45" s="32"/>
      <c r="E45" s="33"/>
      <c r="F45" s="77">
        <f>F9+F23</f>
        <v>0</v>
      </c>
    </row>
    <row r="46" spans="1:6" ht="15.75" customHeight="1" x14ac:dyDescent="0.25">
      <c r="A46" s="54"/>
      <c r="B46" s="8" t="s">
        <v>77</v>
      </c>
      <c r="C46" s="31"/>
      <c r="D46" s="32"/>
      <c r="E46" s="33"/>
      <c r="F46" s="77">
        <f>F45*0.15</f>
        <v>0</v>
      </c>
    </row>
    <row r="47" spans="1:6" ht="15.75" customHeight="1" x14ac:dyDescent="0.25">
      <c r="A47" s="54"/>
      <c r="B47" s="8" t="s">
        <v>78</v>
      </c>
      <c r="C47" s="31"/>
      <c r="D47" s="32"/>
      <c r="E47" s="33"/>
      <c r="F47" s="77">
        <f>(F45+F46)*0.22</f>
        <v>0</v>
      </c>
    </row>
    <row r="48" spans="1:6" ht="15.75" customHeight="1" x14ac:dyDescent="0.25">
      <c r="A48" s="72"/>
      <c r="B48" s="72" t="s">
        <v>79</v>
      </c>
      <c r="C48" s="72"/>
      <c r="D48" s="72"/>
      <c r="E48" s="72"/>
      <c r="F48" s="78">
        <f>F45+F46+F47</f>
        <v>0</v>
      </c>
    </row>
    <row r="49" spans="1:6" ht="15.75" customHeight="1" x14ac:dyDescent="0.25"/>
    <row r="50" spans="1:6" ht="15.75" customHeight="1" x14ac:dyDescent="0.25"/>
    <row r="51" spans="1:6" ht="15.75" customHeight="1" x14ac:dyDescent="0.25">
      <c r="A51" s="110" t="s">
        <v>85</v>
      </c>
      <c r="B51" s="110" t="s">
        <v>86</v>
      </c>
      <c r="C51" s="111"/>
      <c r="D51" s="110"/>
      <c r="E51" s="110"/>
      <c r="F51" s="110"/>
    </row>
    <row r="52" spans="1:6" ht="15.75" customHeight="1" x14ac:dyDescent="0.25">
      <c r="A52" s="102"/>
      <c r="B52" s="88"/>
      <c r="C52" s="70"/>
      <c r="D52" s="70"/>
      <c r="E52" s="70"/>
      <c r="F52" s="70"/>
    </row>
    <row r="53" spans="1:6" ht="15.75" customHeight="1" x14ac:dyDescent="0.25">
      <c r="A53" s="95"/>
      <c r="B53" s="96" t="s">
        <v>82</v>
      </c>
      <c r="C53" s="97"/>
      <c r="D53" s="98"/>
      <c r="E53" s="99"/>
      <c r="F53" s="101">
        <f>SUM(F52:F52)</f>
        <v>0</v>
      </c>
    </row>
    <row r="54" spans="1:6" ht="15.75" customHeight="1" x14ac:dyDescent="0.25">
      <c r="A54" s="80"/>
      <c r="B54" s="81"/>
      <c r="C54" s="9"/>
      <c r="D54" s="10"/>
      <c r="E54" s="6"/>
      <c r="F54" s="6"/>
    </row>
    <row r="55" spans="1:6" ht="15.75" customHeight="1" x14ac:dyDescent="0.25">
      <c r="A55" s="217" t="s">
        <v>83</v>
      </c>
      <c r="B55" s="218" t="s">
        <v>87</v>
      </c>
      <c r="C55" s="219"/>
      <c r="D55" s="220"/>
      <c r="E55" s="221"/>
      <c r="F55" s="221"/>
    </row>
    <row r="56" spans="1:6" ht="15.75" customHeight="1" x14ac:dyDescent="0.25">
      <c r="A56" s="76"/>
      <c r="B56" s="8" t="s">
        <v>76</v>
      </c>
      <c r="C56" s="31"/>
      <c r="D56" s="32"/>
      <c r="E56" s="33"/>
      <c r="F56" s="77">
        <f>F53</f>
        <v>0</v>
      </c>
    </row>
    <row r="57" spans="1:6" ht="15.75" customHeight="1" x14ac:dyDescent="0.25">
      <c r="A57" s="54"/>
      <c r="B57" s="8" t="s">
        <v>77</v>
      </c>
      <c r="C57" s="31"/>
      <c r="D57" s="32"/>
      <c r="E57" s="33"/>
      <c r="F57" s="77">
        <f>F56*0.15</f>
        <v>0</v>
      </c>
    </row>
    <row r="58" spans="1:6" ht="15.75" customHeight="1" x14ac:dyDescent="0.25">
      <c r="A58" s="54"/>
      <c r="B58" s="8" t="s">
        <v>78</v>
      </c>
      <c r="C58" s="31"/>
      <c r="D58" s="32"/>
      <c r="E58" s="33"/>
      <c r="F58" s="77">
        <f>(F56+F57)*0.22</f>
        <v>0</v>
      </c>
    </row>
    <row r="59" spans="1:6" ht="15.75" customHeight="1" x14ac:dyDescent="0.25">
      <c r="A59" s="72"/>
      <c r="B59" s="72" t="s">
        <v>79</v>
      </c>
      <c r="C59" s="72"/>
      <c r="D59" s="72"/>
      <c r="E59" s="72"/>
      <c r="F59" s="78">
        <f>F56+F57+F58</f>
        <v>0</v>
      </c>
    </row>
    <row r="60" spans="1:6" ht="15.75" customHeight="1" x14ac:dyDescent="0.25"/>
    <row r="61" spans="1:6" ht="15.75" customHeight="1" x14ac:dyDescent="0.25"/>
    <row r="62" spans="1:6" ht="15.75" customHeight="1" x14ac:dyDescent="0.25"/>
    <row r="63" spans="1:6" ht="15.75" customHeight="1" x14ac:dyDescent="0.25"/>
    <row r="64" spans="1: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sheetData>
  <pageMargins left="0.75" right="0.75" top="0.7" bottom="0.7" header="0" footer="0"/>
  <pageSetup paperSize="9" scale="8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G989"/>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6" x14ac:dyDescent="0.25">
      <c r="A1" s="16"/>
      <c r="B1" s="17" t="s">
        <v>3</v>
      </c>
      <c r="C1" s="18"/>
      <c r="D1" s="19"/>
      <c r="E1" s="20"/>
      <c r="F1" s="20"/>
    </row>
    <row r="2" spans="1:6" ht="31.5" x14ac:dyDescent="0.25">
      <c r="A2" s="21"/>
      <c r="B2" s="22" t="s">
        <v>4</v>
      </c>
      <c r="C2" s="23"/>
      <c r="D2" s="24"/>
      <c r="E2" s="25"/>
      <c r="F2" s="25"/>
    </row>
    <row r="4" spans="1:6" ht="15.75" x14ac:dyDescent="0.25">
      <c r="A4" s="29" t="s">
        <v>27</v>
      </c>
      <c r="B4" s="29" t="s">
        <v>138</v>
      </c>
      <c r="C4" s="29"/>
      <c r="D4" s="29"/>
      <c r="E4" s="29"/>
      <c r="F4" s="29"/>
    </row>
    <row r="6" spans="1:6" x14ac:dyDescent="0.25">
      <c r="A6" s="35" t="s">
        <v>44</v>
      </c>
      <c r="B6" s="36" t="s">
        <v>45</v>
      </c>
      <c r="C6" s="37" t="s">
        <v>46</v>
      </c>
      <c r="D6" s="37" t="s">
        <v>47</v>
      </c>
      <c r="E6" s="37" t="s">
        <v>48</v>
      </c>
      <c r="F6" s="38" t="s">
        <v>49</v>
      </c>
    </row>
    <row r="7" spans="1:6" ht="15.75" x14ac:dyDescent="0.25">
      <c r="A7" s="39" t="s">
        <v>6</v>
      </c>
      <c r="B7" s="40" t="s">
        <v>30</v>
      </c>
      <c r="C7" s="41"/>
      <c r="D7" s="42"/>
      <c r="E7" s="43"/>
      <c r="F7" s="43"/>
    </row>
    <row r="8" spans="1:6" x14ac:dyDescent="0.25">
      <c r="B8" s="44"/>
      <c r="C8" s="31"/>
      <c r="D8" s="32"/>
      <c r="E8" s="33"/>
      <c r="F8" s="33"/>
    </row>
    <row r="9" spans="1:6" ht="39" x14ac:dyDescent="0.25">
      <c r="A9" s="207">
        <v>1</v>
      </c>
      <c r="B9" s="46" t="s">
        <v>50</v>
      </c>
      <c r="C9" s="186" t="s">
        <v>51</v>
      </c>
      <c r="D9" s="187">
        <v>12.4</v>
      </c>
      <c r="E9" s="121"/>
      <c r="F9" s="121">
        <f t="shared" ref="F9:F11" si="0">D9*E9</f>
        <v>0</v>
      </c>
    </row>
    <row r="10" spans="1:6" ht="64.5" x14ac:dyDescent="0.25">
      <c r="A10" s="142">
        <v>2</v>
      </c>
      <c r="B10" s="46" t="s">
        <v>254</v>
      </c>
      <c r="C10" s="186" t="s">
        <v>52</v>
      </c>
      <c r="D10" s="187">
        <v>62</v>
      </c>
      <c r="E10" s="121"/>
      <c r="F10" s="121">
        <f t="shared" si="0"/>
        <v>0</v>
      </c>
    </row>
    <row r="11" spans="1:6" ht="40.5" customHeight="1" x14ac:dyDescent="0.25">
      <c r="A11" s="142">
        <v>3</v>
      </c>
      <c r="B11" s="46" t="s">
        <v>253</v>
      </c>
      <c r="C11" s="186" t="s">
        <v>52</v>
      </c>
      <c r="D11" s="187">
        <v>62</v>
      </c>
      <c r="E11" s="124"/>
      <c r="F11" s="121">
        <f t="shared" si="0"/>
        <v>0</v>
      </c>
    </row>
    <row r="12" spans="1:6" x14ac:dyDescent="0.25">
      <c r="A12" s="48"/>
      <c r="B12" s="49" t="s">
        <v>53</v>
      </c>
      <c r="C12" s="50"/>
      <c r="D12" s="51"/>
      <c r="E12" s="52"/>
      <c r="F12" s="53">
        <f>SUM(F9:F11)</f>
        <v>0</v>
      </c>
    </row>
    <row r="13" spans="1:6" x14ac:dyDescent="0.25">
      <c r="A13" s="54"/>
      <c r="B13" s="8"/>
      <c r="C13" s="55"/>
      <c r="D13" s="32"/>
      <c r="E13" s="33"/>
      <c r="F13" s="56"/>
    </row>
    <row r="14" spans="1:6" ht="15.75" x14ac:dyDescent="0.25">
      <c r="A14" s="57" t="s">
        <v>8</v>
      </c>
      <c r="B14" s="57" t="s">
        <v>7</v>
      </c>
      <c r="C14" s="57"/>
      <c r="D14" s="57"/>
      <c r="E14" s="57"/>
      <c r="F14" s="57"/>
    </row>
    <row r="15" spans="1:6" ht="26.25" x14ac:dyDescent="0.25">
      <c r="A15" s="57"/>
      <c r="B15" s="59" t="s">
        <v>54</v>
      </c>
      <c r="C15" s="57"/>
      <c r="D15" s="57"/>
      <c r="E15" s="57"/>
      <c r="F15" s="57"/>
    </row>
    <row r="16" spans="1:6" ht="15.75" x14ac:dyDescent="0.25">
      <c r="A16" s="60"/>
      <c r="B16" s="61"/>
      <c r="C16" s="60"/>
      <c r="D16" s="60"/>
      <c r="E16" s="60"/>
      <c r="F16" s="60"/>
    </row>
    <row r="17" spans="1:7" ht="15.75" x14ac:dyDescent="0.25">
      <c r="A17" s="110" t="s">
        <v>55</v>
      </c>
      <c r="B17" s="112" t="s">
        <v>56</v>
      </c>
      <c r="C17" s="110"/>
      <c r="D17" s="110"/>
      <c r="E17" s="110"/>
      <c r="F17" s="110"/>
    </row>
    <row r="18" spans="1:7" x14ac:dyDescent="0.25">
      <c r="A18" s="47"/>
      <c r="B18" s="162" t="s">
        <v>216</v>
      </c>
      <c r="C18" s="31"/>
      <c r="D18" s="32"/>
      <c r="E18" s="33"/>
      <c r="F18" s="33"/>
    </row>
    <row r="19" spans="1:7" x14ac:dyDescent="0.25">
      <c r="A19" s="207">
        <v>1</v>
      </c>
      <c r="B19" s="227" t="s">
        <v>139</v>
      </c>
      <c r="C19" s="229" t="s">
        <v>58</v>
      </c>
      <c r="D19" s="227">
        <v>25</v>
      </c>
      <c r="E19" s="227"/>
      <c r="F19" s="227">
        <f t="shared" ref="F19:F23" si="1">E19*D19</f>
        <v>0</v>
      </c>
      <c r="G19" s="70"/>
    </row>
    <row r="20" spans="1:7" ht="15.75" customHeight="1" x14ac:dyDescent="0.25">
      <c r="A20" s="207">
        <v>2</v>
      </c>
      <c r="B20" s="227" t="s">
        <v>59</v>
      </c>
      <c r="C20" s="229" t="s">
        <v>58</v>
      </c>
      <c r="D20" s="227">
        <v>25</v>
      </c>
      <c r="E20" s="227"/>
      <c r="F20" s="227">
        <f t="shared" si="1"/>
        <v>0</v>
      </c>
      <c r="G20" s="70"/>
    </row>
    <row r="21" spans="1:7" ht="15.75" customHeight="1" x14ac:dyDescent="0.25">
      <c r="A21" s="207">
        <v>3</v>
      </c>
      <c r="B21" s="227" t="s">
        <v>57</v>
      </c>
      <c r="C21" s="229" t="s">
        <v>58</v>
      </c>
      <c r="D21" s="227">
        <v>25</v>
      </c>
      <c r="E21" s="227"/>
      <c r="F21" s="227">
        <f t="shared" si="1"/>
        <v>0</v>
      </c>
      <c r="G21" s="70"/>
    </row>
    <row r="22" spans="1:7" ht="15.75" customHeight="1" x14ac:dyDescent="0.25">
      <c r="A22" s="207">
        <v>4</v>
      </c>
      <c r="B22" s="227" t="s">
        <v>140</v>
      </c>
      <c r="C22" s="229" t="s">
        <v>58</v>
      </c>
      <c r="D22" s="227">
        <v>17</v>
      </c>
      <c r="E22" s="227"/>
      <c r="F22" s="227">
        <f t="shared" si="1"/>
        <v>0</v>
      </c>
      <c r="G22" s="70"/>
    </row>
    <row r="23" spans="1:7" ht="15.75" customHeight="1" x14ac:dyDescent="0.25">
      <c r="A23" s="207">
        <v>5</v>
      </c>
      <c r="B23" s="227" t="s">
        <v>131</v>
      </c>
      <c r="C23" s="229" t="s">
        <v>58</v>
      </c>
      <c r="D23" s="227">
        <v>2</v>
      </c>
      <c r="E23" s="227"/>
      <c r="F23" s="227">
        <f t="shared" si="1"/>
        <v>0</v>
      </c>
      <c r="G23" s="70"/>
    </row>
    <row r="24" spans="1:7" ht="15.75" customHeight="1" x14ac:dyDescent="0.25">
      <c r="A24" s="144"/>
      <c r="B24" s="162" t="s">
        <v>181</v>
      </c>
      <c r="C24" s="296"/>
      <c r="D24" s="144"/>
      <c r="E24" s="227"/>
      <c r="F24" s="227"/>
      <c r="G24" s="70"/>
    </row>
    <row r="25" spans="1:7" ht="15.75" customHeight="1" x14ac:dyDescent="0.25">
      <c r="A25" s="207">
        <v>6</v>
      </c>
      <c r="B25" s="227" t="s">
        <v>62</v>
      </c>
      <c r="C25" s="229" t="s">
        <v>58</v>
      </c>
      <c r="D25" s="227">
        <v>15</v>
      </c>
      <c r="E25" s="227"/>
      <c r="F25" s="227">
        <f>D25*E25</f>
        <v>0</v>
      </c>
      <c r="G25" s="70"/>
    </row>
    <row r="26" spans="1:7" ht="15.75" customHeight="1" x14ac:dyDescent="0.25">
      <c r="A26" s="207">
        <v>7</v>
      </c>
      <c r="B26" s="227" t="s">
        <v>98</v>
      </c>
      <c r="C26" s="229" t="s">
        <v>58</v>
      </c>
      <c r="D26" s="227">
        <v>23</v>
      </c>
      <c r="E26" s="227"/>
      <c r="F26" s="227">
        <f>D26*E26</f>
        <v>0</v>
      </c>
      <c r="G26" s="70"/>
    </row>
    <row r="27" spans="1:7" ht="15.75" customHeight="1" x14ac:dyDescent="0.25">
      <c r="A27" s="207">
        <v>8</v>
      </c>
      <c r="B27" s="227" t="s">
        <v>139</v>
      </c>
      <c r="C27" s="229" t="s">
        <v>58</v>
      </c>
      <c r="D27" s="227">
        <v>16</v>
      </c>
      <c r="E27" s="227"/>
      <c r="F27" s="227">
        <f>D27*E27</f>
        <v>0</v>
      </c>
      <c r="G27" s="70"/>
    </row>
    <row r="28" spans="1:7" ht="16.5" customHeight="1" x14ac:dyDescent="0.25">
      <c r="A28" s="207">
        <v>9</v>
      </c>
      <c r="B28" s="227" t="s">
        <v>212</v>
      </c>
      <c r="C28" s="229" t="s">
        <v>58</v>
      </c>
      <c r="D28" s="227">
        <v>8</v>
      </c>
      <c r="E28" s="227"/>
      <c r="F28" s="227">
        <f>D28*E28</f>
        <v>0</v>
      </c>
      <c r="G28" s="70"/>
    </row>
    <row r="29" spans="1:7" ht="15.75" customHeight="1" x14ac:dyDescent="0.25">
      <c r="A29" s="207">
        <v>10</v>
      </c>
      <c r="B29" s="359" t="s">
        <v>94</v>
      </c>
      <c r="C29" s="229" t="s">
        <v>58</v>
      </c>
      <c r="D29" s="227">
        <v>8</v>
      </c>
      <c r="E29" s="227"/>
      <c r="F29" s="227">
        <f>D29*E29</f>
        <v>0</v>
      </c>
    </row>
    <row r="30" spans="1:7" ht="15.75" customHeight="1" x14ac:dyDescent="0.25">
      <c r="A30" s="48"/>
      <c r="B30" s="49" t="s">
        <v>63</v>
      </c>
      <c r="C30" s="89"/>
      <c r="D30" s="51"/>
      <c r="E30" s="52"/>
      <c r="F30" s="53">
        <f>SUM(F18:F29)</f>
        <v>0</v>
      </c>
    </row>
    <row r="31" spans="1:7" ht="15.75" customHeight="1" x14ac:dyDescent="0.25">
      <c r="A31" s="112" t="s">
        <v>64</v>
      </c>
      <c r="B31" s="112" t="s">
        <v>65</v>
      </c>
      <c r="C31" s="112"/>
      <c r="D31" s="112"/>
      <c r="E31" s="112"/>
      <c r="F31" s="112"/>
    </row>
    <row r="32" spans="1:7" ht="15.75" customHeight="1" x14ac:dyDescent="0.25">
      <c r="A32" s="207">
        <v>1</v>
      </c>
      <c r="B32" s="227" t="s">
        <v>141</v>
      </c>
      <c r="C32" s="119" t="s">
        <v>58</v>
      </c>
      <c r="D32" s="119">
        <v>37</v>
      </c>
      <c r="E32" s="288"/>
      <c r="F32" s="288">
        <f>E32*D32</f>
        <v>0</v>
      </c>
    </row>
    <row r="33" spans="1:7" ht="15.75" customHeight="1" x14ac:dyDescent="0.25">
      <c r="A33" s="207">
        <v>2</v>
      </c>
      <c r="B33" s="227" t="s">
        <v>103</v>
      </c>
      <c r="C33" s="119" t="s">
        <v>58</v>
      </c>
      <c r="D33" s="119">
        <v>54</v>
      </c>
      <c r="E33" s="288"/>
      <c r="F33" s="288">
        <f>E33*D33</f>
        <v>0</v>
      </c>
    </row>
    <row r="34" spans="1:7" ht="15.75" customHeight="1" x14ac:dyDescent="0.25">
      <c r="A34" s="207">
        <v>1</v>
      </c>
      <c r="B34" s="162" t="s">
        <v>203</v>
      </c>
      <c r="C34" s="119" t="s">
        <v>58</v>
      </c>
      <c r="D34" s="186">
        <v>33</v>
      </c>
      <c r="E34" s="122"/>
      <c r="F34" s="122">
        <f t="shared" ref="F34:F38" si="2">E34*D34</f>
        <v>0</v>
      </c>
    </row>
    <row r="35" spans="1:7" ht="15.75" customHeight="1" x14ac:dyDescent="0.25">
      <c r="A35" s="207">
        <v>2</v>
      </c>
      <c r="B35" s="118" t="s">
        <v>207</v>
      </c>
      <c r="C35" s="119" t="s">
        <v>58</v>
      </c>
      <c r="D35" s="186">
        <v>8</v>
      </c>
      <c r="E35" s="122"/>
      <c r="F35" s="122">
        <f t="shared" si="2"/>
        <v>0</v>
      </c>
    </row>
    <row r="36" spans="1:7" ht="15.75" customHeight="1" x14ac:dyDescent="0.25">
      <c r="A36" s="207">
        <v>3</v>
      </c>
      <c r="B36" s="118" t="s">
        <v>208</v>
      </c>
      <c r="C36" s="119" t="s">
        <v>58</v>
      </c>
      <c r="D36" s="186">
        <v>8</v>
      </c>
      <c r="E36" s="122"/>
      <c r="F36" s="122">
        <f t="shared" si="2"/>
        <v>0</v>
      </c>
    </row>
    <row r="37" spans="1:7" ht="15.75" customHeight="1" x14ac:dyDescent="0.25">
      <c r="A37" s="207">
        <v>4</v>
      </c>
      <c r="B37" s="118" t="s">
        <v>205</v>
      </c>
      <c r="C37" s="119" t="s">
        <v>58</v>
      </c>
      <c r="D37" s="186">
        <v>32</v>
      </c>
      <c r="E37" s="122"/>
      <c r="F37" s="122">
        <f t="shared" si="2"/>
        <v>0</v>
      </c>
    </row>
    <row r="38" spans="1:7" ht="15.75" customHeight="1" x14ac:dyDescent="0.25">
      <c r="A38" s="207">
        <v>5</v>
      </c>
      <c r="B38" s="124" t="s">
        <v>209</v>
      </c>
      <c r="C38" s="119" t="s">
        <v>58</v>
      </c>
      <c r="D38" s="186">
        <v>6</v>
      </c>
      <c r="E38" s="122"/>
      <c r="F38" s="122">
        <f t="shared" si="2"/>
        <v>0</v>
      </c>
    </row>
    <row r="39" spans="1:7" ht="15.75" customHeight="1" x14ac:dyDescent="0.25">
      <c r="A39" s="207">
        <v>6</v>
      </c>
      <c r="B39" s="124" t="s">
        <v>160</v>
      </c>
      <c r="C39" s="296" t="s">
        <v>58</v>
      </c>
      <c r="D39" s="144"/>
      <c r="E39" s="144"/>
      <c r="F39" s="144">
        <f>D39*E39</f>
        <v>0</v>
      </c>
    </row>
    <row r="40" spans="1:7" ht="15.75" customHeight="1" x14ac:dyDescent="0.25">
      <c r="A40" s="48"/>
      <c r="B40" s="49" t="s">
        <v>67</v>
      </c>
      <c r="C40" s="50"/>
      <c r="D40" s="51"/>
      <c r="E40" s="52"/>
      <c r="F40" s="53">
        <f>SUM(F34:F38)</f>
        <v>0</v>
      </c>
    </row>
    <row r="41" spans="1:7" ht="15.75" customHeight="1" x14ac:dyDescent="0.25">
      <c r="A41" s="289"/>
      <c r="B41" s="61"/>
      <c r="C41" s="290"/>
      <c r="D41" s="291"/>
      <c r="E41" s="292"/>
      <c r="F41" s="293"/>
    </row>
    <row r="42" spans="1:7" ht="15.75" customHeight="1" x14ac:dyDescent="0.25">
      <c r="A42" s="112" t="s">
        <v>68</v>
      </c>
      <c r="B42" s="112" t="s">
        <v>69</v>
      </c>
      <c r="C42" s="112"/>
      <c r="D42" s="112"/>
      <c r="E42" s="112"/>
      <c r="F42" s="112"/>
    </row>
    <row r="43" spans="1:7" ht="15.75" customHeight="1" x14ac:dyDescent="0.25">
      <c r="A43" s="207">
        <v>1</v>
      </c>
      <c r="B43" s="227" t="s">
        <v>127</v>
      </c>
      <c r="C43" s="262" t="s">
        <v>58</v>
      </c>
      <c r="D43" s="124">
        <v>21</v>
      </c>
      <c r="E43" s="124"/>
      <c r="F43" s="288">
        <f t="shared" ref="F43:F48" si="3">E43*D43</f>
        <v>0</v>
      </c>
      <c r="G43" s="70"/>
    </row>
    <row r="44" spans="1:7" ht="15.75" customHeight="1" x14ac:dyDescent="0.25">
      <c r="A44" s="207">
        <v>2</v>
      </c>
      <c r="B44" s="227" t="s">
        <v>128</v>
      </c>
      <c r="C44" s="262" t="s">
        <v>58</v>
      </c>
      <c r="D44" s="124">
        <v>31</v>
      </c>
      <c r="E44" s="124"/>
      <c r="F44" s="288">
        <f t="shared" si="3"/>
        <v>0</v>
      </c>
      <c r="G44" s="70"/>
    </row>
    <row r="45" spans="1:7" ht="15.75" customHeight="1" x14ac:dyDescent="0.25">
      <c r="A45" s="207">
        <v>3</v>
      </c>
      <c r="B45" s="227" t="s">
        <v>129</v>
      </c>
      <c r="C45" s="262" t="s">
        <v>58</v>
      </c>
      <c r="D45" s="124">
        <v>88</v>
      </c>
      <c r="E45" s="124"/>
      <c r="F45" s="288">
        <f t="shared" si="3"/>
        <v>0</v>
      </c>
      <c r="G45" s="70"/>
    </row>
    <row r="46" spans="1:7" ht="15.75" customHeight="1" x14ac:dyDescent="0.25">
      <c r="A46" s="207">
        <v>4</v>
      </c>
      <c r="B46" s="227" t="s">
        <v>142</v>
      </c>
      <c r="C46" s="262" t="s">
        <v>58</v>
      </c>
      <c r="D46" s="124">
        <v>42</v>
      </c>
      <c r="E46" s="124"/>
      <c r="F46" s="288">
        <f t="shared" si="3"/>
        <v>0</v>
      </c>
      <c r="G46" s="70"/>
    </row>
    <row r="47" spans="1:7" ht="15.75" customHeight="1" x14ac:dyDescent="0.25">
      <c r="A47" s="207">
        <v>5</v>
      </c>
      <c r="B47" s="227" t="s">
        <v>143</v>
      </c>
      <c r="C47" s="262" t="s">
        <v>58</v>
      </c>
      <c r="D47" s="124">
        <v>910</v>
      </c>
      <c r="E47" s="124"/>
      <c r="F47" s="288">
        <f t="shared" si="3"/>
        <v>0</v>
      </c>
      <c r="G47" s="70"/>
    </row>
    <row r="48" spans="1:7" ht="15.75" customHeight="1" x14ac:dyDescent="0.25">
      <c r="A48" s="207">
        <v>6</v>
      </c>
      <c r="B48" s="227" t="s">
        <v>144</v>
      </c>
      <c r="C48" s="262" t="s">
        <v>58</v>
      </c>
      <c r="D48" s="124">
        <v>104</v>
      </c>
      <c r="E48" s="124"/>
      <c r="F48" s="288">
        <f t="shared" si="3"/>
        <v>0</v>
      </c>
      <c r="G48" s="70"/>
    </row>
    <row r="49" spans="1:7" ht="15.75" customHeight="1" x14ac:dyDescent="0.25">
      <c r="A49" s="48"/>
      <c r="B49" s="49" t="s">
        <v>71</v>
      </c>
      <c r="C49" s="50"/>
      <c r="D49" s="51"/>
      <c r="E49" s="52"/>
      <c r="F49" s="53">
        <f>SUM(F43:F48)</f>
        <v>0</v>
      </c>
    </row>
    <row r="50" spans="1:7" ht="15.75" customHeight="1" x14ac:dyDescent="0.25">
      <c r="A50" s="54"/>
      <c r="B50" s="8"/>
      <c r="C50" s="55"/>
      <c r="D50" s="32"/>
      <c r="E50" s="33"/>
      <c r="F50" s="56"/>
    </row>
    <row r="51" spans="1:7" ht="15.75" customHeight="1" x14ac:dyDescent="0.25">
      <c r="A51" s="110" t="s">
        <v>72</v>
      </c>
      <c r="B51" s="112" t="s">
        <v>73</v>
      </c>
      <c r="C51" s="110"/>
      <c r="D51" s="110"/>
      <c r="E51" s="110"/>
      <c r="F51" s="110"/>
    </row>
    <row r="52" spans="1:7" ht="15.75" customHeight="1" x14ac:dyDescent="0.25">
      <c r="A52" s="64"/>
      <c r="B52" s="46"/>
      <c r="C52" s="9"/>
      <c r="D52" s="63"/>
    </row>
    <row r="53" spans="1:7" ht="15.75" customHeight="1" x14ac:dyDescent="0.25">
      <c r="A53" s="48"/>
      <c r="B53" s="49" t="s">
        <v>74</v>
      </c>
      <c r="C53" s="50"/>
      <c r="D53" s="51"/>
      <c r="E53" s="52"/>
      <c r="F53" s="53">
        <f>0</f>
        <v>0</v>
      </c>
    </row>
    <row r="54" spans="1:7" ht="15.75" customHeight="1" x14ac:dyDescent="0.25">
      <c r="A54" s="64"/>
      <c r="B54" s="8"/>
      <c r="C54" s="64"/>
      <c r="D54" s="64"/>
      <c r="E54" s="64"/>
      <c r="F54" s="64"/>
    </row>
    <row r="55" spans="1:7" ht="15.75" customHeight="1" x14ac:dyDescent="0.25">
      <c r="A55" s="71" t="s">
        <v>8</v>
      </c>
      <c r="B55" s="72" t="s">
        <v>75</v>
      </c>
      <c r="C55" s="73"/>
      <c r="D55" s="74"/>
      <c r="E55" s="75"/>
      <c r="F55" s="75"/>
    </row>
    <row r="56" spans="1:7" ht="15.75" customHeight="1" x14ac:dyDescent="0.25">
      <c r="A56" s="76"/>
      <c r="B56" s="8" t="s">
        <v>76</v>
      </c>
      <c r="C56" s="31"/>
      <c r="D56" s="32"/>
      <c r="E56" s="33"/>
      <c r="F56" s="77">
        <f>F49+F40+F30</f>
        <v>0</v>
      </c>
    </row>
    <row r="57" spans="1:7" ht="15.75" customHeight="1" x14ac:dyDescent="0.25">
      <c r="A57" s="54"/>
      <c r="B57" s="8" t="s">
        <v>77</v>
      </c>
      <c r="C57" s="31"/>
      <c r="D57" s="32"/>
      <c r="E57" s="33"/>
      <c r="F57" s="77">
        <f>F56*0.15</f>
        <v>0</v>
      </c>
    </row>
    <row r="58" spans="1:7" ht="15.75" customHeight="1" x14ac:dyDescent="0.25">
      <c r="A58" s="54"/>
      <c r="B58" s="8" t="s">
        <v>78</v>
      </c>
      <c r="C58" s="31"/>
      <c r="D58" s="32"/>
      <c r="E58" s="33"/>
      <c r="F58" s="77">
        <f>(F56+F57)*0.22</f>
        <v>0</v>
      </c>
    </row>
    <row r="59" spans="1:7" ht="15.75" customHeight="1" x14ac:dyDescent="0.25">
      <c r="A59" s="72"/>
      <c r="B59" s="72" t="s">
        <v>79</v>
      </c>
      <c r="C59" s="72"/>
      <c r="D59" s="72"/>
      <c r="E59" s="72"/>
      <c r="F59" s="78">
        <f>F56+F57+F58</f>
        <v>0</v>
      </c>
    </row>
    <row r="60" spans="1:7" ht="15.75" customHeight="1" x14ac:dyDescent="0.25"/>
    <row r="61" spans="1:7" ht="15.75" customHeight="1" x14ac:dyDescent="0.25">
      <c r="A61" s="110" t="s">
        <v>80</v>
      </c>
      <c r="B61" s="110" t="s">
        <v>81</v>
      </c>
      <c r="C61" s="111"/>
      <c r="D61" s="110"/>
      <c r="E61" s="110"/>
      <c r="F61" s="110"/>
      <c r="G61" s="154"/>
    </row>
    <row r="62" spans="1:7" ht="15.75" customHeight="1" x14ac:dyDescent="0.25">
      <c r="B62" s="88"/>
      <c r="C62" s="27"/>
      <c r="D62" s="27"/>
      <c r="E62" s="27"/>
      <c r="F62" s="27"/>
    </row>
    <row r="63" spans="1:7" ht="15.75" customHeight="1" x14ac:dyDescent="0.25">
      <c r="A63" s="95"/>
      <c r="B63" s="96" t="s">
        <v>82</v>
      </c>
      <c r="C63" s="97"/>
      <c r="D63" s="98"/>
      <c r="E63" s="99"/>
      <c r="F63" s="101">
        <f>F62</f>
        <v>0</v>
      </c>
    </row>
    <row r="64" spans="1:7" ht="15.75" customHeight="1" x14ac:dyDescent="0.25">
      <c r="A64" s="80"/>
      <c r="B64" s="81"/>
      <c r="C64" s="9"/>
      <c r="D64" s="10"/>
      <c r="E64" s="6"/>
      <c r="F64" s="6"/>
    </row>
    <row r="65" spans="1:6" ht="15.75" customHeight="1" x14ac:dyDescent="0.25">
      <c r="A65" s="82" t="s">
        <v>83</v>
      </c>
      <c r="B65" s="83" t="s">
        <v>84</v>
      </c>
      <c r="C65" s="84"/>
      <c r="D65" s="85"/>
      <c r="E65" s="86"/>
      <c r="F65" s="86"/>
    </row>
    <row r="66" spans="1:6" ht="15.75" customHeight="1" x14ac:dyDescent="0.25">
      <c r="A66" s="76"/>
      <c r="B66" s="8" t="s">
        <v>76</v>
      </c>
      <c r="C66" s="31"/>
      <c r="D66" s="32"/>
      <c r="E66" s="33"/>
      <c r="F66" s="77">
        <f>F63</f>
        <v>0</v>
      </c>
    </row>
    <row r="67" spans="1:6" ht="15.75" customHeight="1" x14ac:dyDescent="0.25">
      <c r="A67" s="54"/>
      <c r="B67" s="8" t="s">
        <v>77</v>
      </c>
      <c r="C67" s="31"/>
      <c r="D67" s="32"/>
      <c r="E67" s="33"/>
      <c r="F67" s="77">
        <f>F66*0.15</f>
        <v>0</v>
      </c>
    </row>
    <row r="68" spans="1:6" ht="15.75" customHeight="1" x14ac:dyDescent="0.25">
      <c r="A68" s="54"/>
      <c r="B68" s="8" t="s">
        <v>78</v>
      </c>
      <c r="C68" s="31"/>
      <c r="D68" s="32"/>
      <c r="E68" s="33"/>
      <c r="F68" s="77">
        <f>(F66+F67)*0.22</f>
        <v>0</v>
      </c>
    </row>
    <row r="69" spans="1:6" ht="15.75" customHeight="1" x14ac:dyDescent="0.25">
      <c r="A69" s="72"/>
      <c r="B69" s="72" t="s">
        <v>79</v>
      </c>
      <c r="C69" s="72"/>
      <c r="D69" s="72"/>
      <c r="E69" s="72"/>
      <c r="F69" s="78">
        <f>F66+F67+F68</f>
        <v>0</v>
      </c>
    </row>
    <row r="70" spans="1:6" ht="15.75" customHeight="1" x14ac:dyDescent="0.25"/>
    <row r="71" spans="1:6" ht="15.75" customHeight="1" x14ac:dyDescent="0.25">
      <c r="A71" s="110" t="s">
        <v>85</v>
      </c>
      <c r="B71" s="110" t="s">
        <v>86</v>
      </c>
      <c r="C71" s="111"/>
      <c r="D71" s="110"/>
      <c r="E71" s="110"/>
      <c r="F71" s="110"/>
    </row>
    <row r="72" spans="1:6" ht="15.75" customHeight="1" x14ac:dyDescent="0.25">
      <c r="B72" s="88"/>
      <c r="C72" s="27"/>
      <c r="D72" s="27"/>
      <c r="E72" s="27"/>
      <c r="F72" s="27"/>
    </row>
    <row r="73" spans="1:6" ht="15.75" customHeight="1" x14ac:dyDescent="0.25">
      <c r="A73" s="95"/>
      <c r="B73" s="96" t="s">
        <v>82</v>
      </c>
      <c r="C73" s="97"/>
      <c r="D73" s="98"/>
      <c r="E73" s="99"/>
      <c r="F73" s="100">
        <f>SUM(F72:F72)</f>
        <v>0</v>
      </c>
    </row>
    <row r="74" spans="1:6" ht="15.75" customHeight="1" x14ac:dyDescent="0.25">
      <c r="A74" s="80"/>
      <c r="B74" s="81"/>
      <c r="C74" s="9"/>
      <c r="D74" s="10"/>
      <c r="E74" s="6"/>
      <c r="F74" s="6"/>
    </row>
    <row r="75" spans="1:6" ht="15.75" customHeight="1" x14ac:dyDescent="0.25">
      <c r="A75" s="82" t="s">
        <v>83</v>
      </c>
      <c r="B75" s="83" t="s">
        <v>87</v>
      </c>
      <c r="C75" s="84"/>
      <c r="D75" s="85"/>
      <c r="E75" s="86"/>
      <c r="F75" s="86"/>
    </row>
    <row r="76" spans="1:6" ht="15.75" customHeight="1" x14ac:dyDescent="0.25">
      <c r="A76" s="76"/>
      <c r="B76" s="8" t="s">
        <v>76</v>
      </c>
      <c r="C76" s="31"/>
      <c r="D76" s="32"/>
      <c r="E76" s="33"/>
      <c r="F76" s="77">
        <f>F73</f>
        <v>0</v>
      </c>
    </row>
    <row r="77" spans="1:6" ht="15.75" customHeight="1" x14ac:dyDescent="0.25">
      <c r="A77" s="54"/>
      <c r="B77" s="8" t="s">
        <v>77</v>
      </c>
      <c r="C77" s="31"/>
      <c r="D77" s="32"/>
      <c r="E77" s="33"/>
      <c r="F77" s="77">
        <f>F76*0.15</f>
        <v>0</v>
      </c>
    </row>
    <row r="78" spans="1:6" ht="15.75" customHeight="1" x14ac:dyDescent="0.25">
      <c r="A78" s="54"/>
      <c r="B78" s="8" t="s">
        <v>78</v>
      </c>
      <c r="C78" s="31"/>
      <c r="D78" s="32"/>
      <c r="E78" s="33"/>
      <c r="F78" s="77">
        <f>(F76+F77)*0.22</f>
        <v>0</v>
      </c>
    </row>
    <row r="79" spans="1:6" ht="15.75" customHeight="1" x14ac:dyDescent="0.25">
      <c r="A79" s="72"/>
      <c r="B79" s="72" t="s">
        <v>79</v>
      </c>
      <c r="C79" s="72"/>
      <c r="D79" s="72"/>
      <c r="E79" s="72"/>
      <c r="F79" s="78">
        <f>F76+F77+F78</f>
        <v>0</v>
      </c>
    </row>
    <row r="80" spans="1:6"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sheetData>
  <pageMargins left="0.75" right="0.75" top="0.7" bottom="0.7" header="0" footer="0"/>
  <pageSetup paperSize="9" scale="8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F963"/>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6" x14ac:dyDescent="0.25">
      <c r="A1" s="16"/>
      <c r="B1" s="17" t="s">
        <v>3</v>
      </c>
      <c r="C1" s="18"/>
      <c r="D1" s="19"/>
      <c r="E1" s="20"/>
      <c r="F1" s="20"/>
    </row>
    <row r="2" spans="1:6" ht="31.5" x14ac:dyDescent="0.25">
      <c r="A2" s="21"/>
      <c r="B2" s="22" t="s">
        <v>4</v>
      </c>
      <c r="C2" s="23"/>
      <c r="D2" s="24"/>
      <c r="E2" s="25"/>
      <c r="F2" s="25"/>
    </row>
    <row r="4" spans="1:6" ht="15.75" x14ac:dyDescent="0.25">
      <c r="A4" s="29" t="s">
        <v>27</v>
      </c>
      <c r="B4" s="29" t="s">
        <v>145</v>
      </c>
      <c r="C4" s="29"/>
      <c r="D4" s="29"/>
      <c r="E4" s="29"/>
      <c r="F4" s="29"/>
    </row>
    <row r="6" spans="1:6" x14ac:dyDescent="0.25">
      <c r="A6" s="35" t="s">
        <v>44</v>
      </c>
      <c r="B6" s="36" t="s">
        <v>45</v>
      </c>
      <c r="C6" s="37" t="s">
        <v>46</v>
      </c>
      <c r="D6" s="37" t="s">
        <v>47</v>
      </c>
      <c r="E6" s="37" t="s">
        <v>48</v>
      </c>
      <c r="F6" s="38" t="s">
        <v>49</v>
      </c>
    </row>
    <row r="7" spans="1:6" ht="15.75" x14ac:dyDescent="0.25">
      <c r="A7" s="113" t="s">
        <v>6</v>
      </c>
      <c r="B7" s="114" t="s">
        <v>30</v>
      </c>
      <c r="C7" s="115"/>
      <c r="D7" s="116"/>
      <c r="E7" s="117"/>
      <c r="F7" s="117"/>
    </row>
    <row r="8" spans="1:6" x14ac:dyDescent="0.25">
      <c r="B8" s="44"/>
      <c r="C8" s="31"/>
      <c r="D8" s="32"/>
      <c r="E8" s="33"/>
      <c r="F8" s="33"/>
    </row>
    <row r="9" spans="1:6" x14ac:dyDescent="0.25">
      <c r="A9" s="48"/>
      <c r="B9" s="49" t="s">
        <v>53</v>
      </c>
      <c r="C9" s="50"/>
      <c r="D9" s="51"/>
      <c r="E9" s="52"/>
      <c r="F9" s="53">
        <f>0</f>
        <v>0</v>
      </c>
    </row>
    <row r="10" spans="1:6" x14ac:dyDescent="0.25">
      <c r="A10" s="54"/>
      <c r="B10" s="8"/>
      <c r="C10" s="55"/>
      <c r="D10" s="32"/>
      <c r="E10" s="33"/>
      <c r="F10" s="56"/>
    </row>
    <row r="11" spans="1:6" ht="15.75" x14ac:dyDescent="0.25">
      <c r="A11" s="110" t="s">
        <v>8</v>
      </c>
      <c r="B11" s="110" t="s">
        <v>7</v>
      </c>
      <c r="C11" s="110"/>
      <c r="D11" s="110"/>
      <c r="E11" s="110"/>
      <c r="F11" s="110"/>
    </row>
    <row r="12" spans="1:6" ht="26.25" x14ac:dyDescent="0.25">
      <c r="A12" s="110"/>
      <c r="B12" s="112" t="s">
        <v>54</v>
      </c>
      <c r="C12" s="110"/>
      <c r="D12" s="110"/>
      <c r="E12" s="110"/>
      <c r="F12" s="110"/>
    </row>
    <row r="13" spans="1:6" ht="15.75" x14ac:dyDescent="0.25">
      <c r="A13" s="60"/>
      <c r="B13" s="61"/>
      <c r="C13" s="60"/>
      <c r="D13" s="60"/>
      <c r="E13" s="60"/>
      <c r="F13" s="60"/>
    </row>
    <row r="14" spans="1:6" ht="15.75" x14ac:dyDescent="0.25">
      <c r="A14" s="110" t="s">
        <v>55</v>
      </c>
      <c r="B14" s="112" t="s">
        <v>56</v>
      </c>
      <c r="C14" s="110"/>
      <c r="D14" s="110"/>
      <c r="E14" s="110"/>
      <c r="F14" s="110"/>
    </row>
    <row r="15" spans="1:6" ht="15.75" customHeight="1" x14ac:dyDescent="0.25">
      <c r="A15" s="48"/>
      <c r="B15" s="49" t="s">
        <v>63</v>
      </c>
      <c r="C15" s="89"/>
      <c r="D15" s="51"/>
      <c r="E15" s="52"/>
      <c r="F15" s="53">
        <f>0</f>
        <v>0</v>
      </c>
    </row>
    <row r="16" spans="1:6" ht="15.75" customHeight="1" x14ac:dyDescent="0.25">
      <c r="A16" s="54"/>
      <c r="B16" s="8"/>
      <c r="C16" s="65"/>
      <c r="D16" s="32"/>
      <c r="E16" s="33"/>
      <c r="F16" s="56"/>
    </row>
    <row r="17" spans="1:6" ht="15.75" customHeight="1" x14ac:dyDescent="0.25">
      <c r="A17" s="110" t="s">
        <v>64</v>
      </c>
      <c r="B17" s="112" t="s">
        <v>65</v>
      </c>
      <c r="C17" s="113"/>
      <c r="D17" s="110"/>
      <c r="E17" s="110"/>
      <c r="F17" s="110"/>
    </row>
    <row r="18" spans="1:6" ht="15.75" customHeight="1" x14ac:dyDescent="0.25">
      <c r="A18" s="48"/>
      <c r="B18" s="49" t="s">
        <v>67</v>
      </c>
      <c r="C18" s="50"/>
      <c r="D18" s="51"/>
      <c r="E18" s="52"/>
      <c r="F18" s="53">
        <f>0</f>
        <v>0</v>
      </c>
    </row>
    <row r="19" spans="1:6" ht="15.75" customHeight="1" x14ac:dyDescent="0.25"/>
    <row r="20" spans="1:6" ht="15.75" customHeight="1" x14ac:dyDescent="0.25">
      <c r="A20" s="110" t="s">
        <v>68</v>
      </c>
      <c r="B20" s="112" t="s">
        <v>69</v>
      </c>
      <c r="C20" s="110"/>
      <c r="D20" s="110"/>
      <c r="E20" s="110"/>
      <c r="F20" s="110"/>
    </row>
    <row r="21" spans="1:6" ht="15.75" customHeight="1" x14ac:dyDescent="0.25">
      <c r="A21" s="142">
        <v>1</v>
      </c>
      <c r="B21" s="227" t="s">
        <v>127</v>
      </c>
      <c r="C21" s="227" t="s">
        <v>58</v>
      </c>
      <c r="D21" s="120"/>
      <c r="E21" s="124">
        <v>0</v>
      </c>
      <c r="F21" s="122">
        <f t="shared" ref="F21:F26" si="0">E21*D21</f>
        <v>0</v>
      </c>
    </row>
    <row r="22" spans="1:6" ht="15.75" customHeight="1" x14ac:dyDescent="0.25">
      <c r="A22" s="142">
        <v>2</v>
      </c>
      <c r="B22" s="227" t="s">
        <v>128</v>
      </c>
      <c r="C22" s="227" t="s">
        <v>58</v>
      </c>
      <c r="D22" s="120"/>
      <c r="E22" s="124">
        <v>0</v>
      </c>
      <c r="F22" s="122">
        <f t="shared" si="0"/>
        <v>0</v>
      </c>
    </row>
    <row r="23" spans="1:6" ht="15.75" customHeight="1" x14ac:dyDescent="0.25">
      <c r="A23" s="142">
        <v>3</v>
      </c>
      <c r="B23" s="227" t="s">
        <v>129</v>
      </c>
      <c r="C23" s="227" t="s">
        <v>58</v>
      </c>
      <c r="D23" s="120"/>
      <c r="E23" s="124">
        <v>0</v>
      </c>
      <c r="F23" s="122">
        <f t="shared" si="0"/>
        <v>0</v>
      </c>
    </row>
    <row r="24" spans="1:6" ht="15.75" customHeight="1" x14ac:dyDescent="0.25">
      <c r="A24" s="142">
        <v>4</v>
      </c>
      <c r="B24" s="227" t="s">
        <v>142</v>
      </c>
      <c r="C24" s="227" t="s">
        <v>58</v>
      </c>
      <c r="D24" s="120"/>
      <c r="E24" s="124">
        <v>0</v>
      </c>
      <c r="F24" s="122">
        <f t="shared" si="0"/>
        <v>0</v>
      </c>
    </row>
    <row r="25" spans="1:6" ht="15.75" customHeight="1" x14ac:dyDescent="0.25">
      <c r="A25" s="142">
        <v>5</v>
      </c>
      <c r="B25" s="227" t="s">
        <v>143</v>
      </c>
      <c r="C25" s="227" t="s">
        <v>58</v>
      </c>
      <c r="D25" s="120"/>
      <c r="E25" s="124">
        <v>0</v>
      </c>
      <c r="F25" s="122">
        <f t="shared" si="0"/>
        <v>0</v>
      </c>
    </row>
    <row r="26" spans="1:6" ht="15.75" customHeight="1" x14ac:dyDescent="0.25">
      <c r="A26" s="142">
        <v>6</v>
      </c>
      <c r="B26" s="227" t="s">
        <v>144</v>
      </c>
      <c r="C26" s="227" t="s">
        <v>58</v>
      </c>
      <c r="D26" s="120"/>
      <c r="E26" s="124">
        <v>0</v>
      </c>
      <c r="F26" s="122">
        <f t="shared" si="0"/>
        <v>0</v>
      </c>
    </row>
    <row r="27" spans="1:6" ht="15.75" customHeight="1" x14ac:dyDescent="0.25">
      <c r="A27" s="48"/>
      <c r="B27" s="49" t="s">
        <v>71</v>
      </c>
      <c r="C27" s="50"/>
      <c r="D27" s="51"/>
      <c r="E27" s="52"/>
      <c r="F27" s="53">
        <f>SUM(F21:F26)</f>
        <v>0</v>
      </c>
    </row>
    <row r="28" spans="1:6" ht="15.75" customHeight="1" x14ac:dyDescent="0.25">
      <c r="A28" s="54"/>
      <c r="B28" s="8"/>
      <c r="C28" s="55"/>
      <c r="D28" s="32"/>
      <c r="E28" s="33"/>
      <c r="F28" s="56"/>
    </row>
    <row r="29" spans="1:6" ht="15.75" customHeight="1" x14ac:dyDescent="0.25">
      <c r="A29" s="110" t="s">
        <v>72</v>
      </c>
      <c r="B29" s="112" t="s">
        <v>73</v>
      </c>
      <c r="C29" s="110"/>
      <c r="D29" s="110"/>
      <c r="E29" s="110"/>
      <c r="F29" s="110"/>
    </row>
    <row r="30" spans="1:6" ht="15.75" customHeight="1" x14ac:dyDescent="0.25">
      <c r="A30" s="64"/>
      <c r="B30" s="46"/>
      <c r="C30" s="9"/>
      <c r="D30" s="63"/>
    </row>
    <row r="31" spans="1:6" ht="15.75" customHeight="1" x14ac:dyDescent="0.25">
      <c r="A31" s="48"/>
      <c r="B31" s="49" t="s">
        <v>74</v>
      </c>
      <c r="C31" s="50"/>
      <c r="D31" s="51"/>
      <c r="E31" s="52"/>
      <c r="F31" s="53">
        <f>0</f>
        <v>0</v>
      </c>
    </row>
    <row r="32" spans="1:6" ht="15.75" customHeight="1" x14ac:dyDescent="0.25">
      <c r="A32" s="64"/>
      <c r="B32" s="8"/>
      <c r="C32" s="64"/>
      <c r="D32" s="64"/>
      <c r="E32" s="64"/>
      <c r="F32" s="64"/>
    </row>
    <row r="33" spans="1:6" ht="15.75" customHeight="1" x14ac:dyDescent="0.25">
      <c r="A33" s="71" t="s">
        <v>8</v>
      </c>
      <c r="B33" s="72" t="s">
        <v>75</v>
      </c>
      <c r="C33" s="73"/>
      <c r="D33" s="74"/>
      <c r="E33" s="75"/>
      <c r="F33" s="75"/>
    </row>
    <row r="34" spans="1:6" ht="15.75" customHeight="1" x14ac:dyDescent="0.25">
      <c r="A34" s="76"/>
      <c r="B34" s="8" t="s">
        <v>76</v>
      </c>
      <c r="C34" s="31"/>
      <c r="D34" s="32"/>
      <c r="E34" s="33"/>
      <c r="F34" s="77">
        <f>F31+F27+F18+F15</f>
        <v>0</v>
      </c>
    </row>
    <row r="35" spans="1:6" ht="15.75" customHeight="1" x14ac:dyDescent="0.25">
      <c r="A35" s="54"/>
      <c r="B35" s="8" t="s">
        <v>77</v>
      </c>
      <c r="C35" s="31"/>
      <c r="D35" s="32"/>
      <c r="E35" s="33"/>
      <c r="F35" s="77">
        <f>F34*0.15</f>
        <v>0</v>
      </c>
    </row>
    <row r="36" spans="1:6" ht="15.75" customHeight="1" x14ac:dyDescent="0.25">
      <c r="A36" s="54"/>
      <c r="B36" s="8" t="s">
        <v>78</v>
      </c>
      <c r="C36" s="31"/>
      <c r="D36" s="32"/>
      <c r="E36" s="33"/>
      <c r="F36" s="77">
        <f>(F34+F35)*0.22</f>
        <v>0</v>
      </c>
    </row>
    <row r="37" spans="1:6" ht="15.75" customHeight="1" x14ac:dyDescent="0.25">
      <c r="A37" s="72"/>
      <c r="B37" s="72" t="s">
        <v>79</v>
      </c>
      <c r="C37" s="72"/>
      <c r="D37" s="72"/>
      <c r="E37" s="72"/>
      <c r="F37" s="78">
        <f>F34+F35+F36</f>
        <v>0</v>
      </c>
    </row>
    <row r="38" spans="1:6" ht="15.75" customHeight="1" x14ac:dyDescent="0.25"/>
    <row r="39" spans="1:6" ht="15.75" customHeight="1" x14ac:dyDescent="0.25">
      <c r="A39" s="110" t="s">
        <v>80</v>
      </c>
      <c r="B39" s="110" t="s">
        <v>81</v>
      </c>
      <c r="C39" s="111"/>
      <c r="D39" s="110"/>
      <c r="E39" s="110"/>
      <c r="F39" s="110"/>
    </row>
    <row r="40" spans="1:6" ht="15.75" customHeight="1" x14ac:dyDescent="0.25">
      <c r="B40" s="88"/>
      <c r="C40" s="27"/>
      <c r="D40" s="27"/>
      <c r="E40" s="27"/>
      <c r="F40" s="27"/>
    </row>
    <row r="41" spans="1:6" ht="15.75" customHeight="1" x14ac:dyDescent="0.25">
      <c r="A41" s="165"/>
      <c r="B41" s="166" t="s">
        <v>82</v>
      </c>
      <c r="C41" s="167"/>
      <c r="D41" s="168"/>
      <c r="E41" s="169"/>
      <c r="F41" s="170"/>
    </row>
    <row r="42" spans="1:6" ht="15.75" customHeight="1" x14ac:dyDescent="0.25">
      <c r="A42" s="80"/>
      <c r="B42" s="81"/>
      <c r="C42" s="9"/>
      <c r="D42" s="10"/>
      <c r="E42" s="6"/>
      <c r="F42" s="6"/>
    </row>
    <row r="43" spans="1:6" ht="15.75" customHeight="1" x14ac:dyDescent="0.25">
      <c r="A43" s="82" t="s">
        <v>83</v>
      </c>
      <c r="B43" s="83" t="s">
        <v>84</v>
      </c>
      <c r="C43" s="84"/>
      <c r="D43" s="85"/>
      <c r="E43" s="86"/>
      <c r="F43" s="86"/>
    </row>
    <row r="44" spans="1:6" ht="15.75" customHeight="1" x14ac:dyDescent="0.25">
      <c r="A44" s="76"/>
      <c r="B44" s="8" t="s">
        <v>76</v>
      </c>
      <c r="C44" s="31"/>
      <c r="D44" s="32"/>
      <c r="E44" s="33"/>
      <c r="F44" s="77">
        <v>0</v>
      </c>
    </row>
    <row r="45" spans="1:6" ht="15.75" customHeight="1" x14ac:dyDescent="0.25">
      <c r="A45" s="54"/>
      <c r="B45" s="8" t="s">
        <v>77</v>
      </c>
      <c r="C45" s="31"/>
      <c r="D45" s="32"/>
      <c r="E45" s="33"/>
      <c r="F45" s="77">
        <f>F44*0.15</f>
        <v>0</v>
      </c>
    </row>
    <row r="46" spans="1:6" ht="15.75" customHeight="1" x14ac:dyDescent="0.25">
      <c r="A46" s="54"/>
      <c r="B46" s="8" t="s">
        <v>78</v>
      </c>
      <c r="C46" s="31"/>
      <c r="D46" s="32"/>
      <c r="E46" s="33"/>
      <c r="F46" s="77">
        <f>(F44+F45)*0.22</f>
        <v>0</v>
      </c>
    </row>
    <row r="47" spans="1:6" ht="15.75" customHeight="1" x14ac:dyDescent="0.25">
      <c r="A47" s="72"/>
      <c r="B47" s="72" t="s">
        <v>79</v>
      </c>
      <c r="C47" s="72"/>
      <c r="D47" s="72"/>
      <c r="E47" s="72"/>
      <c r="F47" s="78">
        <f>F44+F45+F46</f>
        <v>0</v>
      </c>
    </row>
    <row r="48" spans="1:6" ht="15.75" customHeight="1" x14ac:dyDescent="0.25"/>
    <row r="49" spans="1:6" ht="15.75" customHeight="1" x14ac:dyDescent="0.25">
      <c r="A49" s="110" t="s">
        <v>85</v>
      </c>
      <c r="B49" s="110" t="s">
        <v>86</v>
      </c>
      <c r="C49" s="111"/>
      <c r="D49" s="110"/>
      <c r="E49" s="110"/>
      <c r="F49" s="110"/>
    </row>
    <row r="50" spans="1:6" ht="15.75" customHeight="1" x14ac:dyDescent="0.25">
      <c r="B50" s="88"/>
      <c r="C50" s="27"/>
      <c r="D50" s="27"/>
      <c r="E50" s="27"/>
      <c r="F50" s="27"/>
    </row>
    <row r="51" spans="1:6" ht="15.75" customHeight="1" x14ac:dyDescent="0.25">
      <c r="A51" s="95"/>
      <c r="B51" s="96" t="s">
        <v>82</v>
      </c>
      <c r="C51" s="97"/>
      <c r="D51" s="98"/>
      <c r="E51" s="99"/>
      <c r="F51" s="100">
        <f>SUM(F50:F50)</f>
        <v>0</v>
      </c>
    </row>
    <row r="52" spans="1:6" ht="15.75" customHeight="1" x14ac:dyDescent="0.25">
      <c r="A52" s="80"/>
      <c r="B52" s="81"/>
      <c r="C52" s="9"/>
      <c r="D52" s="10"/>
      <c r="E52" s="6"/>
      <c r="F52" s="6"/>
    </row>
    <row r="53" spans="1:6" ht="15.75" customHeight="1" x14ac:dyDescent="0.25">
      <c r="A53" s="82" t="s">
        <v>83</v>
      </c>
      <c r="B53" s="83" t="s">
        <v>87</v>
      </c>
      <c r="C53" s="84"/>
      <c r="D53" s="85"/>
      <c r="E53" s="86"/>
      <c r="F53" s="86"/>
    </row>
    <row r="54" spans="1:6" ht="15.75" customHeight="1" x14ac:dyDescent="0.25">
      <c r="A54" s="76"/>
      <c r="B54" s="8" t="s">
        <v>76</v>
      </c>
      <c r="C54" s="31"/>
      <c r="D54" s="32"/>
      <c r="E54" s="33"/>
      <c r="F54" s="77">
        <f>F51</f>
        <v>0</v>
      </c>
    </row>
    <row r="55" spans="1:6" ht="15.75" customHeight="1" x14ac:dyDescent="0.25">
      <c r="A55" s="54"/>
      <c r="B55" s="8" t="s">
        <v>77</v>
      </c>
      <c r="C55" s="31"/>
      <c r="D55" s="32"/>
      <c r="E55" s="33"/>
      <c r="F55" s="77">
        <f>F54*0.15</f>
        <v>0</v>
      </c>
    </row>
    <row r="56" spans="1:6" ht="15.75" customHeight="1" x14ac:dyDescent="0.25">
      <c r="A56" s="54"/>
      <c r="B56" s="8" t="s">
        <v>78</v>
      </c>
      <c r="C56" s="31"/>
      <c r="D56" s="32"/>
      <c r="E56" s="33"/>
      <c r="F56" s="77">
        <f>(F54+F55)*0.22</f>
        <v>0</v>
      </c>
    </row>
    <row r="57" spans="1:6" ht="15.75" customHeight="1" x14ac:dyDescent="0.25">
      <c r="A57" s="72"/>
      <c r="B57" s="72" t="s">
        <v>79</v>
      </c>
      <c r="C57" s="72"/>
      <c r="D57" s="72"/>
      <c r="E57" s="72"/>
      <c r="F57" s="78">
        <f>F54+F55+F56</f>
        <v>0</v>
      </c>
    </row>
    <row r="58" spans="1:6" ht="15.75" customHeight="1" x14ac:dyDescent="0.25"/>
    <row r="59" spans="1:6" ht="15.75" customHeight="1" x14ac:dyDescent="0.25"/>
    <row r="60" spans="1:6" ht="15.75" customHeight="1" x14ac:dyDescent="0.25"/>
    <row r="61" spans="1:6" ht="15.75" customHeight="1" x14ac:dyDescent="0.25"/>
    <row r="62" spans="1:6" ht="15.75" customHeight="1" x14ac:dyDescent="0.25"/>
    <row r="63" spans="1:6" ht="15.75" customHeight="1" x14ac:dyDescent="0.25"/>
    <row r="64" spans="1: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sheetData>
  <pageMargins left="0.75" right="0.75" top="0.7" bottom="0.7" header="0" footer="0"/>
  <pageSetup paperSize="9" scale="8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F982"/>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6" x14ac:dyDescent="0.25">
      <c r="A1" s="16"/>
      <c r="B1" s="17" t="s">
        <v>3</v>
      </c>
      <c r="C1" s="18"/>
      <c r="D1" s="19"/>
      <c r="E1" s="20"/>
      <c r="F1" s="20"/>
    </row>
    <row r="2" spans="1:6" ht="31.5" x14ac:dyDescent="0.25">
      <c r="A2" s="21"/>
      <c r="B2" s="22" t="s">
        <v>4</v>
      </c>
      <c r="C2" s="23"/>
      <c r="D2" s="24"/>
      <c r="E2" s="25"/>
      <c r="F2" s="25"/>
    </row>
    <row r="4" spans="1:6" ht="15.75" x14ac:dyDescent="0.25">
      <c r="A4" s="29" t="s">
        <v>27</v>
      </c>
      <c r="B4" s="29" t="s">
        <v>146</v>
      </c>
      <c r="C4" s="29"/>
      <c r="D4" s="29"/>
      <c r="E4" s="29"/>
      <c r="F4" s="29"/>
    </row>
    <row r="6" spans="1:6" x14ac:dyDescent="0.25">
      <c r="A6" s="132" t="s">
        <v>44</v>
      </c>
      <c r="B6" s="133" t="s">
        <v>45</v>
      </c>
      <c r="C6" s="134" t="s">
        <v>46</v>
      </c>
      <c r="D6" s="134" t="s">
        <v>47</v>
      </c>
      <c r="E6" s="134" t="s">
        <v>48</v>
      </c>
      <c r="F6" s="135" t="s">
        <v>49</v>
      </c>
    </row>
    <row r="7" spans="1:6" ht="15.75" x14ac:dyDescent="0.25">
      <c r="A7" s="136" t="s">
        <v>6</v>
      </c>
      <c r="B7" s="137" t="s">
        <v>30</v>
      </c>
      <c r="C7" s="138"/>
      <c r="D7" s="139"/>
      <c r="E7" s="140"/>
      <c r="F7" s="141"/>
    </row>
    <row r="8" spans="1:6" x14ac:dyDescent="0.25">
      <c r="B8" s="44"/>
      <c r="C8" s="31"/>
      <c r="D8" s="32"/>
      <c r="E8" s="33"/>
      <c r="F8" s="33"/>
    </row>
    <row r="9" spans="1:6" x14ac:dyDescent="0.25">
      <c r="A9" s="45"/>
      <c r="B9" s="46"/>
      <c r="C9" s="31"/>
      <c r="D9" s="32"/>
      <c r="E9" s="33"/>
      <c r="F9" s="33"/>
    </row>
    <row r="10" spans="1:6" x14ac:dyDescent="0.25">
      <c r="A10" s="48"/>
      <c r="B10" s="49" t="s">
        <v>53</v>
      </c>
      <c r="C10" s="50"/>
      <c r="D10" s="51"/>
      <c r="E10" s="52"/>
      <c r="F10" s="53">
        <f>SUM(F9:F9)</f>
        <v>0</v>
      </c>
    </row>
    <row r="11" spans="1:6" x14ac:dyDescent="0.25">
      <c r="A11" s="54"/>
      <c r="B11" s="8"/>
      <c r="C11" s="55"/>
      <c r="D11" s="32"/>
      <c r="E11" s="33"/>
      <c r="F11" s="56"/>
    </row>
    <row r="12" spans="1:6" ht="15.75" x14ac:dyDescent="0.25">
      <c r="A12" s="110" t="s">
        <v>8</v>
      </c>
      <c r="B12" s="110" t="s">
        <v>7</v>
      </c>
      <c r="C12" s="110"/>
      <c r="D12" s="110"/>
      <c r="E12" s="110"/>
      <c r="F12" s="110"/>
    </row>
    <row r="13" spans="1:6" ht="26.25" x14ac:dyDescent="0.25">
      <c r="A13" s="110"/>
      <c r="B13" s="123" t="s">
        <v>166</v>
      </c>
      <c r="C13" s="110"/>
      <c r="D13" s="110"/>
      <c r="E13" s="110"/>
      <c r="F13" s="110"/>
    </row>
    <row r="14" spans="1:6" ht="15.75" x14ac:dyDescent="0.25">
      <c r="A14" s="60"/>
      <c r="B14" s="125"/>
      <c r="C14" s="60"/>
      <c r="D14" s="60"/>
      <c r="E14" s="60"/>
      <c r="F14" s="60"/>
    </row>
    <row r="15" spans="1:6" ht="15.75" x14ac:dyDescent="0.25">
      <c r="A15" s="110" t="s">
        <v>55</v>
      </c>
      <c r="B15" s="112" t="s">
        <v>56</v>
      </c>
      <c r="C15" s="110"/>
      <c r="D15" s="110"/>
      <c r="E15" s="110"/>
      <c r="F15" s="110"/>
    </row>
    <row r="16" spans="1:6" ht="15.75" x14ac:dyDescent="0.25">
      <c r="A16" s="60"/>
      <c r="B16" s="125" t="s">
        <v>218</v>
      </c>
      <c r="C16" s="60"/>
      <c r="D16" s="60"/>
      <c r="E16" s="60"/>
      <c r="F16" s="60"/>
    </row>
    <row r="17" spans="1:6" x14ac:dyDescent="0.25">
      <c r="A17" s="142">
        <v>1</v>
      </c>
      <c r="B17" s="143" t="s">
        <v>217</v>
      </c>
      <c r="C17" s="119" t="s">
        <v>58</v>
      </c>
      <c r="D17" s="186">
        <v>3</v>
      </c>
      <c r="E17" s="186"/>
      <c r="F17" s="122">
        <f t="shared" ref="F17:F22" si="0">E17*D17</f>
        <v>0</v>
      </c>
    </row>
    <row r="18" spans="1:6" ht="15.75" customHeight="1" x14ac:dyDescent="0.25">
      <c r="A18" s="142">
        <v>2</v>
      </c>
      <c r="B18" s="118" t="s">
        <v>148</v>
      </c>
      <c r="C18" s="119" t="s">
        <v>58</v>
      </c>
      <c r="D18" s="186">
        <v>3</v>
      </c>
      <c r="E18" s="186"/>
      <c r="F18" s="122">
        <f t="shared" si="0"/>
        <v>0</v>
      </c>
    </row>
    <row r="19" spans="1:6" ht="15.75" customHeight="1" x14ac:dyDescent="0.25">
      <c r="A19" s="142">
        <v>3</v>
      </c>
      <c r="B19" s="118" t="s">
        <v>137</v>
      </c>
      <c r="C19" s="119" t="s">
        <v>58</v>
      </c>
      <c r="D19" s="186">
        <v>4</v>
      </c>
      <c r="E19" s="186"/>
      <c r="F19" s="122">
        <f t="shared" si="0"/>
        <v>0</v>
      </c>
    </row>
    <row r="20" spans="1:6" ht="15.75" customHeight="1" x14ac:dyDescent="0.25">
      <c r="A20" s="142">
        <v>4</v>
      </c>
      <c r="B20" s="118" t="s">
        <v>62</v>
      </c>
      <c r="C20" s="119" t="s">
        <v>58</v>
      </c>
      <c r="D20" s="186">
        <v>11</v>
      </c>
      <c r="E20" s="186"/>
      <c r="F20" s="122">
        <f t="shared" si="0"/>
        <v>0</v>
      </c>
    </row>
    <row r="21" spans="1:6" ht="15.75" customHeight="1" x14ac:dyDescent="0.25">
      <c r="A21" s="142">
        <v>5</v>
      </c>
      <c r="B21" s="118" t="s">
        <v>94</v>
      </c>
      <c r="C21" s="119" t="s">
        <v>58</v>
      </c>
      <c r="D21" s="186">
        <v>1</v>
      </c>
      <c r="E21" s="186"/>
      <c r="F21" s="122">
        <f t="shared" si="0"/>
        <v>0</v>
      </c>
    </row>
    <row r="22" spans="1:6" ht="15.75" customHeight="1" x14ac:dyDescent="0.25">
      <c r="A22" s="142">
        <v>6</v>
      </c>
      <c r="B22" s="118" t="s">
        <v>133</v>
      </c>
      <c r="C22" s="119" t="s">
        <v>58</v>
      </c>
      <c r="D22" s="186">
        <v>2</v>
      </c>
      <c r="E22" s="186"/>
      <c r="F22" s="122">
        <f t="shared" si="0"/>
        <v>0</v>
      </c>
    </row>
    <row r="23" spans="1:6" ht="15.75" customHeight="1" x14ac:dyDescent="0.25">
      <c r="A23" s="89"/>
      <c r="B23" s="49" t="s">
        <v>63</v>
      </c>
      <c r="C23" s="89"/>
      <c r="D23" s="256"/>
      <c r="E23" s="52"/>
      <c r="F23" s="53">
        <f>SUM(F17:F22)</f>
        <v>0</v>
      </c>
    </row>
    <row r="24" spans="1:6" ht="15.75" customHeight="1" x14ac:dyDescent="0.25">
      <c r="A24" s="142"/>
      <c r="B24" s="8"/>
      <c r="C24" s="65"/>
      <c r="D24" s="254"/>
      <c r="E24" s="33"/>
      <c r="F24" s="56"/>
    </row>
    <row r="25" spans="1:6" ht="15.75" customHeight="1" x14ac:dyDescent="0.25">
      <c r="A25" s="112" t="s">
        <v>64</v>
      </c>
      <c r="B25" s="112" t="s">
        <v>65</v>
      </c>
      <c r="C25" s="113"/>
      <c r="D25" s="111"/>
      <c r="E25" s="110"/>
      <c r="F25" s="110"/>
    </row>
    <row r="26" spans="1:6" ht="15.75" customHeight="1" x14ac:dyDescent="0.25">
      <c r="A26" s="142">
        <v>1</v>
      </c>
      <c r="B26" s="68" t="s">
        <v>149</v>
      </c>
      <c r="C26" s="66" t="s">
        <v>58</v>
      </c>
      <c r="D26" s="31">
        <v>1</v>
      </c>
      <c r="E26" s="46"/>
      <c r="F26" s="46">
        <f t="shared" ref="F26:F28" si="1">E26*D26</f>
        <v>0</v>
      </c>
    </row>
    <row r="27" spans="1:6" ht="15.75" customHeight="1" x14ac:dyDescent="0.25">
      <c r="A27" s="142">
        <v>2</v>
      </c>
      <c r="B27" s="68" t="s">
        <v>104</v>
      </c>
      <c r="C27" s="66" t="s">
        <v>58</v>
      </c>
      <c r="D27" s="31">
        <v>240</v>
      </c>
      <c r="E27" s="46"/>
      <c r="F27" s="46">
        <f t="shared" si="1"/>
        <v>0</v>
      </c>
    </row>
    <row r="28" spans="1:6" ht="15.75" customHeight="1" x14ac:dyDescent="0.25">
      <c r="A28" s="142">
        <v>3</v>
      </c>
      <c r="B28" s="68" t="s">
        <v>141</v>
      </c>
      <c r="C28" s="66" t="s">
        <v>58</v>
      </c>
      <c r="D28" s="31">
        <v>26</v>
      </c>
      <c r="E28" s="46"/>
      <c r="F28" s="46">
        <f t="shared" si="1"/>
        <v>0</v>
      </c>
    </row>
    <row r="29" spans="1:6" ht="15.75" customHeight="1" x14ac:dyDescent="0.25">
      <c r="A29" s="48"/>
      <c r="B29" s="49" t="s">
        <v>67</v>
      </c>
      <c r="C29" s="50"/>
      <c r="D29" s="256"/>
      <c r="E29" s="52"/>
      <c r="F29" s="53">
        <f>SUM(F26:F28)</f>
        <v>0</v>
      </c>
    </row>
    <row r="30" spans="1:6" ht="15.75" customHeight="1" x14ac:dyDescent="0.25">
      <c r="D30" s="261"/>
    </row>
    <row r="31" spans="1:6" ht="15.75" customHeight="1" x14ac:dyDescent="0.25">
      <c r="A31" s="110" t="s">
        <v>68</v>
      </c>
      <c r="B31" s="112" t="s">
        <v>69</v>
      </c>
      <c r="C31" s="110"/>
      <c r="D31" s="111"/>
      <c r="E31" s="110"/>
      <c r="F31" s="110"/>
    </row>
    <row r="32" spans="1:6" ht="15.75" customHeight="1" x14ac:dyDescent="0.25">
      <c r="A32" s="142">
        <v>1</v>
      </c>
      <c r="B32" s="145" t="s">
        <v>150</v>
      </c>
      <c r="C32" s="66" t="s">
        <v>58</v>
      </c>
      <c r="D32" s="186">
        <v>13</v>
      </c>
      <c r="E32" s="124"/>
      <c r="F32" s="122">
        <f t="shared" ref="F32:F33" si="2">E32*D32</f>
        <v>0</v>
      </c>
    </row>
    <row r="33" spans="1:6" ht="15.75" customHeight="1" x14ac:dyDescent="0.25">
      <c r="A33" s="142">
        <v>2</v>
      </c>
      <c r="B33" s="146" t="s">
        <v>151</v>
      </c>
      <c r="C33" s="66" t="s">
        <v>58</v>
      </c>
      <c r="D33" s="314">
        <v>61</v>
      </c>
      <c r="E33" s="124"/>
      <c r="F33" s="122">
        <f t="shared" si="2"/>
        <v>0</v>
      </c>
    </row>
    <row r="34" spans="1:6" ht="15.75" customHeight="1" x14ac:dyDescent="0.25">
      <c r="A34" s="48"/>
      <c r="B34" s="49" t="s">
        <v>71</v>
      </c>
      <c r="C34" s="50"/>
      <c r="D34" s="256"/>
      <c r="E34" s="52"/>
      <c r="F34" s="53">
        <f>SUM(F32:F33)</f>
        <v>0</v>
      </c>
    </row>
    <row r="35" spans="1:6" ht="15.75" customHeight="1" x14ac:dyDescent="0.25">
      <c r="A35" s="54"/>
      <c r="B35" s="8"/>
      <c r="C35" s="55"/>
      <c r="D35" s="254"/>
      <c r="E35" s="33"/>
      <c r="F35" s="56"/>
    </row>
    <row r="36" spans="1:6" ht="15.75" customHeight="1" x14ac:dyDescent="0.25">
      <c r="A36" s="110" t="s">
        <v>72</v>
      </c>
      <c r="B36" s="112" t="s">
        <v>73</v>
      </c>
      <c r="C36" s="110"/>
      <c r="D36" s="111"/>
      <c r="E36" s="110"/>
      <c r="F36" s="110"/>
    </row>
    <row r="37" spans="1:6" ht="27.75" customHeight="1" x14ac:dyDescent="0.25">
      <c r="A37" s="64"/>
      <c r="B37" s="122" t="s">
        <v>199</v>
      </c>
      <c r="C37" s="66" t="s">
        <v>52</v>
      </c>
      <c r="D37" s="66">
        <v>930</v>
      </c>
      <c r="E37" s="66"/>
      <c r="F37" s="66">
        <f>E37*D37</f>
        <v>0</v>
      </c>
    </row>
    <row r="38" spans="1:6" ht="15.75" customHeight="1" x14ac:dyDescent="0.25">
      <c r="A38" s="48"/>
      <c r="B38" s="49" t="s">
        <v>74</v>
      </c>
      <c r="C38" s="50"/>
      <c r="D38" s="51"/>
      <c r="E38" s="52"/>
      <c r="F38" s="53">
        <f>F34+F29+F23</f>
        <v>0</v>
      </c>
    </row>
    <row r="39" spans="1:6" ht="15.75" customHeight="1" x14ac:dyDescent="0.25">
      <c r="A39" s="8"/>
      <c r="B39" s="8"/>
      <c r="C39" s="8"/>
      <c r="D39" s="8"/>
      <c r="E39" s="8"/>
      <c r="F39" s="8"/>
    </row>
    <row r="40" spans="1:6" ht="15.75" customHeight="1" x14ac:dyDescent="0.25">
      <c r="A40" s="103" t="s">
        <v>8</v>
      </c>
      <c r="B40" s="93" t="s">
        <v>75</v>
      </c>
      <c r="C40" s="90"/>
      <c r="D40" s="91"/>
      <c r="E40" s="92"/>
      <c r="F40" s="92"/>
    </row>
    <row r="41" spans="1:6" ht="15.75" customHeight="1" x14ac:dyDescent="0.25">
      <c r="A41" s="76"/>
      <c r="B41" s="8" t="s">
        <v>76</v>
      </c>
      <c r="C41" s="31"/>
      <c r="D41" s="32"/>
      <c r="E41" s="33"/>
      <c r="F41" s="77">
        <f>F38+F34+F29+F23</f>
        <v>0</v>
      </c>
    </row>
    <row r="42" spans="1:6" ht="15.75" customHeight="1" x14ac:dyDescent="0.25">
      <c r="A42" s="54"/>
      <c r="B42" s="8" t="s">
        <v>77</v>
      </c>
      <c r="C42" s="31"/>
      <c r="D42" s="32"/>
      <c r="E42" s="33"/>
      <c r="F42" s="77">
        <f>F41*0.15</f>
        <v>0</v>
      </c>
    </row>
    <row r="43" spans="1:6" ht="15.75" customHeight="1" x14ac:dyDescent="0.25">
      <c r="A43" s="54"/>
      <c r="B43" s="8" t="s">
        <v>78</v>
      </c>
      <c r="C43" s="31"/>
      <c r="D43" s="32"/>
      <c r="E43" s="33"/>
      <c r="F43" s="77">
        <f>(F41+F42)*0.22</f>
        <v>0</v>
      </c>
    </row>
    <row r="44" spans="1:6" ht="15.75" customHeight="1" x14ac:dyDescent="0.25">
      <c r="A44" s="93"/>
      <c r="B44" s="93" t="s">
        <v>79</v>
      </c>
      <c r="C44" s="93"/>
      <c r="D44" s="93"/>
      <c r="E44" s="93"/>
      <c r="F44" s="94">
        <f>F41+F42+F43</f>
        <v>0</v>
      </c>
    </row>
    <row r="45" spans="1:6" ht="15.75" customHeight="1" x14ac:dyDescent="0.25"/>
    <row r="46" spans="1:6" ht="15.75" customHeight="1" x14ac:dyDescent="0.25">
      <c r="A46" s="110" t="s">
        <v>80</v>
      </c>
      <c r="B46" s="110" t="s">
        <v>81</v>
      </c>
      <c r="C46" s="111"/>
      <c r="D46" s="110"/>
      <c r="E46" s="110"/>
      <c r="F46" s="110"/>
    </row>
    <row r="47" spans="1:6" ht="15.75" customHeight="1" x14ac:dyDescent="0.25">
      <c r="B47" s="147"/>
      <c r="C47" s="27"/>
      <c r="D47" s="27"/>
      <c r="E47" s="27"/>
      <c r="F47" s="27"/>
    </row>
    <row r="48" spans="1:6" ht="15.75" customHeight="1" x14ac:dyDescent="0.25">
      <c r="A48" s="126"/>
      <c r="B48" s="127" t="s">
        <v>82</v>
      </c>
      <c r="C48" s="128"/>
      <c r="D48" s="129"/>
      <c r="E48" s="130"/>
      <c r="F48" s="131">
        <f>F47</f>
        <v>0</v>
      </c>
    </row>
    <row r="49" spans="1:6" ht="15.75" customHeight="1" x14ac:dyDescent="0.25">
      <c r="A49" s="80"/>
      <c r="B49" s="81"/>
      <c r="C49" s="9"/>
      <c r="D49" s="10"/>
      <c r="E49" s="6"/>
      <c r="F49" s="6"/>
    </row>
    <row r="50" spans="1:6" ht="15.75" customHeight="1" x14ac:dyDescent="0.25">
      <c r="A50" s="82" t="s">
        <v>83</v>
      </c>
      <c r="B50" s="83" t="s">
        <v>84</v>
      </c>
      <c r="C50" s="84"/>
      <c r="D50" s="85"/>
      <c r="E50" s="86"/>
      <c r="F50" s="86"/>
    </row>
    <row r="51" spans="1:6" ht="15.75" customHeight="1" x14ac:dyDescent="0.25">
      <c r="A51" s="76"/>
      <c r="B51" s="8" t="s">
        <v>76</v>
      </c>
      <c r="C51" s="31"/>
      <c r="D51" s="32"/>
      <c r="E51" s="33"/>
      <c r="F51" s="77">
        <f>F48</f>
        <v>0</v>
      </c>
    </row>
    <row r="52" spans="1:6" ht="15.75" customHeight="1" x14ac:dyDescent="0.25">
      <c r="A52" s="54"/>
      <c r="B52" s="8" t="s">
        <v>77</v>
      </c>
      <c r="C52" s="31"/>
      <c r="D52" s="32"/>
      <c r="E52" s="33"/>
      <c r="F52" s="77">
        <f>F51*0.15</f>
        <v>0</v>
      </c>
    </row>
    <row r="53" spans="1:6" ht="15.75" customHeight="1" x14ac:dyDescent="0.25">
      <c r="A53" s="54"/>
      <c r="B53" s="8" t="s">
        <v>78</v>
      </c>
      <c r="C53" s="31"/>
      <c r="D53" s="32"/>
      <c r="E53" s="33"/>
      <c r="F53" s="77">
        <f>(F51+F52)*0.22</f>
        <v>0</v>
      </c>
    </row>
    <row r="54" spans="1:6" ht="15.75" customHeight="1" x14ac:dyDescent="0.25">
      <c r="A54" s="72"/>
      <c r="B54" s="72" t="s">
        <v>79</v>
      </c>
      <c r="C54" s="72"/>
      <c r="D54" s="72"/>
      <c r="E54" s="72"/>
      <c r="F54" s="78">
        <f>F51+F52+F53</f>
        <v>0</v>
      </c>
    </row>
    <row r="55" spans="1:6" ht="15.75" customHeight="1" x14ac:dyDescent="0.25"/>
    <row r="56" spans="1:6" ht="15.75" customHeight="1" x14ac:dyDescent="0.25">
      <c r="A56" s="110" t="s">
        <v>85</v>
      </c>
      <c r="B56" s="110" t="s">
        <v>86</v>
      </c>
      <c r="C56" s="111"/>
      <c r="D56" s="110"/>
      <c r="E56" s="110"/>
      <c r="F56" s="110"/>
    </row>
    <row r="57" spans="1:6" ht="15.75" customHeight="1" x14ac:dyDescent="0.25">
      <c r="B57" s="88"/>
      <c r="C57" s="27"/>
      <c r="D57" s="27"/>
      <c r="E57" s="27"/>
      <c r="F57" s="27"/>
    </row>
    <row r="58" spans="1:6" ht="15.75" customHeight="1" x14ac:dyDescent="0.25">
      <c r="A58" s="126"/>
      <c r="B58" s="127" t="s">
        <v>82</v>
      </c>
      <c r="C58" s="128"/>
      <c r="D58" s="129"/>
      <c r="E58" s="130"/>
      <c r="F58" s="131">
        <f>SUM(F57:F57)</f>
        <v>0</v>
      </c>
    </row>
    <row r="59" spans="1:6" ht="15.75" customHeight="1" x14ac:dyDescent="0.25">
      <c r="A59" s="80"/>
      <c r="B59" s="81"/>
      <c r="C59" s="9"/>
      <c r="D59" s="10"/>
      <c r="E59" s="6"/>
      <c r="F59" s="6"/>
    </row>
    <row r="60" spans="1:6" ht="15.75" customHeight="1" x14ac:dyDescent="0.25">
      <c r="A60" s="82" t="s">
        <v>83</v>
      </c>
      <c r="B60" s="83" t="s">
        <v>87</v>
      </c>
      <c r="C60" s="84"/>
      <c r="D60" s="85"/>
      <c r="E60" s="86"/>
      <c r="F60" s="104"/>
    </row>
    <row r="61" spans="1:6" ht="15.75" customHeight="1" x14ac:dyDescent="0.25">
      <c r="A61" s="76"/>
      <c r="B61" s="8" t="s">
        <v>76</v>
      </c>
      <c r="C61" s="31"/>
      <c r="D61" s="32"/>
      <c r="E61" s="33"/>
      <c r="F61" s="77">
        <f>F58</f>
        <v>0</v>
      </c>
    </row>
    <row r="62" spans="1:6" ht="15.75" customHeight="1" x14ac:dyDescent="0.25">
      <c r="A62" s="54"/>
      <c r="B62" s="8" t="s">
        <v>77</v>
      </c>
      <c r="C62" s="31"/>
      <c r="D62" s="32"/>
      <c r="E62" s="33"/>
      <c r="F62" s="77">
        <f>F61*0.15</f>
        <v>0</v>
      </c>
    </row>
    <row r="63" spans="1:6" ht="15.75" customHeight="1" x14ac:dyDescent="0.25">
      <c r="A63" s="54"/>
      <c r="B63" s="8" t="s">
        <v>78</v>
      </c>
      <c r="C63" s="31"/>
      <c r="D63" s="32"/>
      <c r="E63" s="33"/>
      <c r="F63" s="77">
        <f>(F61+F62)*0.22</f>
        <v>0</v>
      </c>
    </row>
    <row r="64" spans="1:6" ht="15.75" customHeight="1" x14ac:dyDescent="0.25">
      <c r="A64" s="72"/>
      <c r="B64" s="72" t="s">
        <v>79</v>
      </c>
      <c r="C64" s="72"/>
      <c r="D64" s="72"/>
      <c r="E64" s="72"/>
      <c r="F64" s="78">
        <f>F61+F62+F63</f>
        <v>0</v>
      </c>
    </row>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sheetData>
  <pageMargins left="0.75" right="0.75" top="0.7" bottom="0.7" header="0" footer="0"/>
  <pageSetup paperSize="9" scale="8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sheetPr>
  <dimension ref="A1:I987"/>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9" x14ac:dyDescent="0.25">
      <c r="A1" s="16"/>
      <c r="B1" s="17" t="s">
        <v>3</v>
      </c>
      <c r="C1" s="18"/>
      <c r="D1" s="19"/>
      <c r="E1" s="20"/>
      <c r="F1" s="20"/>
    </row>
    <row r="2" spans="1:9" ht="31.5" x14ac:dyDescent="0.25">
      <c r="A2" s="21"/>
      <c r="B2" s="22" t="s">
        <v>4</v>
      </c>
      <c r="C2" s="23"/>
      <c r="D2" s="24"/>
      <c r="E2" s="25"/>
      <c r="F2" s="25"/>
    </row>
    <row r="4" spans="1:9" ht="15.75" x14ac:dyDescent="0.25">
      <c r="A4" s="29" t="s">
        <v>27</v>
      </c>
      <c r="B4" s="29" t="s">
        <v>152</v>
      </c>
      <c r="C4" s="29"/>
      <c r="D4" s="29"/>
      <c r="E4" s="29"/>
      <c r="F4" s="29"/>
      <c r="H4" s="27"/>
      <c r="I4" s="27"/>
    </row>
    <row r="6" spans="1:9" x14ac:dyDescent="0.25">
      <c r="A6" s="35" t="s">
        <v>44</v>
      </c>
      <c r="B6" s="36" t="s">
        <v>45</v>
      </c>
      <c r="C6" s="37" t="s">
        <v>46</v>
      </c>
      <c r="D6" s="37" t="s">
        <v>47</v>
      </c>
      <c r="E6" s="37" t="s">
        <v>48</v>
      </c>
      <c r="F6" s="38" t="s">
        <v>49</v>
      </c>
    </row>
    <row r="7" spans="1:9" ht="15.75" x14ac:dyDescent="0.25">
      <c r="A7" s="113" t="s">
        <v>6</v>
      </c>
      <c r="B7" s="114" t="s">
        <v>30</v>
      </c>
      <c r="C7" s="115"/>
      <c r="D7" s="116"/>
      <c r="E7" s="117"/>
      <c r="F7" s="117"/>
    </row>
    <row r="8" spans="1:9" x14ac:dyDescent="0.25">
      <c r="B8" s="44"/>
      <c r="C8" s="31"/>
      <c r="D8" s="32"/>
      <c r="E8" s="33"/>
      <c r="F8" s="33"/>
    </row>
    <row r="9" spans="1:9" x14ac:dyDescent="0.25">
      <c r="A9" s="45"/>
      <c r="B9" s="46"/>
      <c r="C9" s="31"/>
      <c r="D9" s="32"/>
      <c r="E9" s="33"/>
      <c r="F9" s="33"/>
    </row>
    <row r="10" spans="1:9" x14ac:dyDescent="0.25">
      <c r="A10" s="48"/>
      <c r="B10" s="49" t="s">
        <v>53</v>
      </c>
      <c r="C10" s="50"/>
      <c r="D10" s="51"/>
      <c r="E10" s="52"/>
      <c r="F10" s="53">
        <f>SUM(F9:F9)</f>
        <v>0</v>
      </c>
    </row>
    <row r="11" spans="1:9" x14ac:dyDescent="0.25">
      <c r="A11" s="54"/>
      <c r="B11" s="8"/>
      <c r="C11" s="55"/>
      <c r="D11" s="32"/>
      <c r="E11" s="33"/>
      <c r="F11" s="56"/>
    </row>
    <row r="12" spans="1:9" ht="15.75" x14ac:dyDescent="0.25">
      <c r="A12" s="110" t="s">
        <v>8</v>
      </c>
      <c r="B12" s="110" t="s">
        <v>7</v>
      </c>
      <c r="C12" s="110"/>
      <c r="D12" s="110"/>
      <c r="E12" s="110"/>
      <c r="F12" s="110"/>
    </row>
    <row r="13" spans="1:9" ht="26.25" x14ac:dyDescent="0.25">
      <c r="A13" s="110"/>
      <c r="B13" s="112" t="s">
        <v>54</v>
      </c>
      <c r="C13" s="110"/>
      <c r="D13" s="110"/>
      <c r="E13" s="110"/>
      <c r="F13" s="110"/>
    </row>
    <row r="14" spans="1:9" ht="15.75" x14ac:dyDescent="0.25">
      <c r="A14" s="60"/>
      <c r="B14" s="61"/>
      <c r="C14" s="60"/>
      <c r="D14" s="60"/>
      <c r="E14" s="60"/>
      <c r="F14" s="60"/>
    </row>
    <row r="15" spans="1:9" ht="15.75" x14ac:dyDescent="0.25">
      <c r="A15" s="110" t="s">
        <v>55</v>
      </c>
      <c r="B15" s="112" t="s">
        <v>56</v>
      </c>
      <c r="C15" s="110"/>
      <c r="D15" s="110"/>
      <c r="E15" s="110"/>
      <c r="F15" s="110"/>
    </row>
    <row r="16" spans="1:9" x14ac:dyDescent="0.25">
      <c r="A16" s="142"/>
      <c r="B16" s="222" t="s">
        <v>218</v>
      </c>
      <c r="C16" s="186"/>
      <c r="D16" s="187"/>
      <c r="E16" s="121"/>
      <c r="F16" s="121"/>
    </row>
    <row r="17" spans="1:6" x14ac:dyDescent="0.25">
      <c r="A17" s="142">
        <v>1</v>
      </c>
      <c r="B17" s="118" t="s">
        <v>90</v>
      </c>
      <c r="C17" s="119" t="s">
        <v>58</v>
      </c>
      <c r="D17" s="186">
        <v>11</v>
      </c>
      <c r="E17" s="186"/>
      <c r="F17" s="122">
        <f t="shared" ref="F17:F23" si="0">E17*D17</f>
        <v>0</v>
      </c>
    </row>
    <row r="18" spans="1:6" ht="15.75" customHeight="1" x14ac:dyDescent="0.25">
      <c r="A18" s="142">
        <v>2</v>
      </c>
      <c r="B18" s="124" t="s">
        <v>121</v>
      </c>
      <c r="C18" s="119" t="s">
        <v>58</v>
      </c>
      <c r="D18" s="186">
        <v>5</v>
      </c>
      <c r="E18" s="186"/>
      <c r="F18" s="122">
        <f>D18*E18</f>
        <v>0</v>
      </c>
    </row>
    <row r="19" spans="1:6" ht="15.75" customHeight="1" x14ac:dyDescent="0.25">
      <c r="A19" s="142"/>
      <c r="B19" s="124"/>
      <c r="C19" s="119"/>
      <c r="D19" s="186"/>
      <c r="E19" s="186"/>
      <c r="F19" s="122"/>
    </row>
    <row r="20" spans="1:6" ht="15.75" customHeight="1" x14ac:dyDescent="0.25">
      <c r="A20" s="142"/>
      <c r="B20" s="222" t="s">
        <v>181</v>
      </c>
      <c r="C20" s="119"/>
      <c r="D20" s="186"/>
      <c r="E20" s="186"/>
      <c r="F20" s="122"/>
    </row>
    <row r="21" spans="1:6" ht="15.75" customHeight="1" x14ac:dyDescent="0.25">
      <c r="A21" s="207">
        <v>1</v>
      </c>
      <c r="B21" s="118" t="s">
        <v>62</v>
      </c>
      <c r="C21" s="119" t="s">
        <v>58</v>
      </c>
      <c r="D21" s="186">
        <v>50</v>
      </c>
      <c r="E21" s="186"/>
      <c r="F21" s="122">
        <f t="shared" si="0"/>
        <v>0</v>
      </c>
    </row>
    <row r="22" spans="1:6" ht="15.75" customHeight="1" x14ac:dyDescent="0.25">
      <c r="A22" s="207">
        <v>2</v>
      </c>
      <c r="B22" s="118" t="s">
        <v>98</v>
      </c>
      <c r="C22" s="119" t="s">
        <v>58</v>
      </c>
      <c r="D22" s="186">
        <v>50</v>
      </c>
      <c r="E22" s="186"/>
      <c r="F22" s="122">
        <f t="shared" si="0"/>
        <v>0</v>
      </c>
    </row>
    <row r="23" spans="1:6" ht="15.75" customHeight="1" x14ac:dyDescent="0.25">
      <c r="A23" s="142">
        <v>3</v>
      </c>
      <c r="B23" s="124" t="s">
        <v>139</v>
      </c>
      <c r="C23" s="119" t="s">
        <v>58</v>
      </c>
      <c r="D23" s="186">
        <v>50</v>
      </c>
      <c r="E23" s="186"/>
      <c r="F23" s="122">
        <f t="shared" si="0"/>
        <v>0</v>
      </c>
    </row>
    <row r="24" spans="1:6" ht="15.75" customHeight="1" x14ac:dyDescent="0.25">
      <c r="A24" s="48"/>
      <c r="B24" s="49" t="s">
        <v>63</v>
      </c>
      <c r="C24" s="89"/>
      <c r="D24" s="256"/>
      <c r="E24" s="257"/>
      <c r="F24" s="53">
        <f>SUM(F16:F23)</f>
        <v>0</v>
      </c>
    </row>
    <row r="25" spans="1:6" ht="15.75" customHeight="1" x14ac:dyDescent="0.25">
      <c r="A25" s="54"/>
      <c r="B25" s="8"/>
      <c r="C25" s="65"/>
      <c r="D25" s="254"/>
      <c r="E25" s="255"/>
      <c r="F25" s="56"/>
    </row>
    <row r="26" spans="1:6" ht="15.75" customHeight="1" x14ac:dyDescent="0.25">
      <c r="A26" s="110" t="s">
        <v>64</v>
      </c>
      <c r="B26" s="112" t="s">
        <v>65</v>
      </c>
      <c r="C26" s="113"/>
      <c r="D26" s="111"/>
      <c r="E26" s="111"/>
      <c r="F26" s="110"/>
    </row>
    <row r="27" spans="1:6" ht="15.75" customHeight="1" x14ac:dyDescent="0.25">
      <c r="A27" s="207">
        <v>1</v>
      </c>
      <c r="B27" s="118" t="s">
        <v>156</v>
      </c>
      <c r="C27" s="119" t="s">
        <v>58</v>
      </c>
      <c r="D27" s="186">
        <v>5</v>
      </c>
      <c r="E27" s="253"/>
      <c r="F27" s="122">
        <f>E27*D27</f>
        <v>0</v>
      </c>
    </row>
    <row r="28" spans="1:6" ht="15.75" customHeight="1" x14ac:dyDescent="0.25">
      <c r="A28" s="48"/>
      <c r="B28" s="49" t="s">
        <v>67</v>
      </c>
      <c r="C28" s="50"/>
      <c r="D28" s="256"/>
      <c r="E28" s="257"/>
      <c r="F28" s="53">
        <f>SUM(F27:F27)</f>
        <v>0</v>
      </c>
    </row>
    <row r="29" spans="1:6" ht="15.75" customHeight="1" x14ac:dyDescent="0.25">
      <c r="D29" s="261"/>
      <c r="E29" s="261"/>
    </row>
    <row r="30" spans="1:6" ht="15.75" customHeight="1" x14ac:dyDescent="0.25">
      <c r="A30" s="110" t="s">
        <v>68</v>
      </c>
      <c r="B30" s="112" t="s">
        <v>69</v>
      </c>
      <c r="C30" s="110"/>
      <c r="D30" s="111"/>
      <c r="E30" s="111"/>
      <c r="F30" s="110"/>
    </row>
    <row r="31" spans="1:6" ht="15.75" customHeight="1" x14ac:dyDescent="0.25">
      <c r="B31" s="7"/>
      <c r="C31" s="7"/>
      <c r="D31" s="9"/>
      <c r="E31" s="261"/>
    </row>
    <row r="32" spans="1:6" ht="15.75" customHeight="1" x14ac:dyDescent="0.25">
      <c r="A32" s="48"/>
      <c r="B32" s="49" t="s">
        <v>71</v>
      </c>
      <c r="C32" s="50"/>
      <c r="D32" s="256"/>
      <c r="E32" s="257"/>
      <c r="F32" s="53">
        <f>SUM(F31:F31)</f>
        <v>0</v>
      </c>
    </row>
    <row r="33" spans="1:6" ht="15.75" customHeight="1" x14ac:dyDescent="0.25">
      <c r="A33" s="54"/>
      <c r="B33" s="8"/>
      <c r="C33" s="55"/>
      <c r="D33" s="254"/>
      <c r="E33" s="255"/>
      <c r="F33" s="56"/>
    </row>
    <row r="34" spans="1:6" ht="15.75" customHeight="1" x14ac:dyDescent="0.25">
      <c r="A34" s="110" t="s">
        <v>72</v>
      </c>
      <c r="B34" s="112" t="s">
        <v>73</v>
      </c>
      <c r="C34" s="110"/>
      <c r="D34" s="111"/>
      <c r="E34" s="111"/>
      <c r="F34" s="110"/>
    </row>
    <row r="35" spans="1:6" ht="28.5" customHeight="1" x14ac:dyDescent="0.25">
      <c r="A35" s="64"/>
      <c r="B35" s="122" t="s">
        <v>199</v>
      </c>
      <c r="C35" s="31" t="s">
        <v>52</v>
      </c>
      <c r="D35" s="31">
        <v>1820</v>
      </c>
      <c r="E35" s="263"/>
      <c r="F35" s="70">
        <f>D35*E35</f>
        <v>0</v>
      </c>
    </row>
    <row r="36" spans="1:6" ht="15.75" customHeight="1" x14ac:dyDescent="0.25">
      <c r="A36" s="48"/>
      <c r="B36" s="49" t="s">
        <v>74</v>
      </c>
      <c r="C36" s="50"/>
      <c r="D36" s="256"/>
      <c r="E36" s="257"/>
      <c r="F36" s="53">
        <f>F35</f>
        <v>0</v>
      </c>
    </row>
    <row r="37" spans="1:6" ht="15.75" customHeight="1" x14ac:dyDescent="0.25">
      <c r="A37" s="64"/>
      <c r="B37" s="8"/>
      <c r="C37" s="64"/>
      <c r="D37" s="281"/>
      <c r="E37" s="281"/>
      <c r="F37" s="64"/>
    </row>
    <row r="38" spans="1:6" ht="15.75" customHeight="1" x14ac:dyDescent="0.25">
      <c r="A38" s="71" t="s">
        <v>8</v>
      </c>
      <c r="B38" s="72" t="s">
        <v>75</v>
      </c>
      <c r="C38" s="73"/>
      <c r="D38" s="282"/>
      <c r="E38" s="283"/>
      <c r="F38" s="75"/>
    </row>
    <row r="39" spans="1:6" ht="15.75" customHeight="1" x14ac:dyDescent="0.25">
      <c r="A39" s="76"/>
      <c r="B39" s="8" t="s">
        <v>76</v>
      </c>
      <c r="C39" s="31"/>
      <c r="D39" s="254"/>
      <c r="E39" s="255"/>
      <c r="F39" s="77">
        <f>F36+F32+F28+F24</f>
        <v>0</v>
      </c>
    </row>
    <row r="40" spans="1:6" ht="15.75" customHeight="1" x14ac:dyDescent="0.25">
      <c r="A40" s="54"/>
      <c r="B40" s="8" t="s">
        <v>77</v>
      </c>
      <c r="C40" s="31"/>
      <c r="D40" s="254"/>
      <c r="E40" s="255"/>
      <c r="F40" s="77">
        <f>F39*0.15</f>
        <v>0</v>
      </c>
    </row>
    <row r="41" spans="1:6" ht="15.75" customHeight="1" x14ac:dyDescent="0.25">
      <c r="A41" s="54"/>
      <c r="B41" s="8" t="s">
        <v>78</v>
      </c>
      <c r="C41" s="31"/>
      <c r="D41" s="254"/>
      <c r="E41" s="255"/>
      <c r="F41" s="77">
        <f>(F39+F40)*0.22</f>
        <v>0</v>
      </c>
    </row>
    <row r="42" spans="1:6" ht="15.75" customHeight="1" x14ac:dyDescent="0.25">
      <c r="A42" s="72"/>
      <c r="B42" s="72" t="s">
        <v>79</v>
      </c>
      <c r="C42" s="72"/>
      <c r="D42" s="274"/>
      <c r="E42" s="274"/>
      <c r="F42" s="78">
        <f>F39+F40+F41</f>
        <v>0</v>
      </c>
    </row>
    <row r="43" spans="1:6" ht="15.75" customHeight="1" x14ac:dyDescent="0.25">
      <c r="D43" s="261"/>
      <c r="E43" s="261"/>
    </row>
    <row r="44" spans="1:6" ht="15.75" customHeight="1" x14ac:dyDescent="0.25">
      <c r="A44" s="110" t="s">
        <v>80</v>
      </c>
      <c r="B44" s="110" t="s">
        <v>81</v>
      </c>
      <c r="C44" s="111"/>
      <c r="D44" s="111"/>
      <c r="E44" s="111"/>
      <c r="F44" s="110"/>
    </row>
    <row r="45" spans="1:6" ht="15.75" customHeight="1" x14ac:dyDescent="0.25">
      <c r="B45" s="88"/>
      <c r="C45" s="27"/>
      <c r="D45" s="261"/>
      <c r="E45" s="261"/>
    </row>
    <row r="46" spans="1:6" ht="15.75" customHeight="1" x14ac:dyDescent="0.25">
      <c r="A46" s="165"/>
      <c r="B46" s="166" t="s">
        <v>82</v>
      </c>
      <c r="C46" s="167"/>
      <c r="D46" s="276"/>
      <c r="E46" s="277"/>
      <c r="F46" s="170">
        <f>0</f>
        <v>0</v>
      </c>
    </row>
    <row r="47" spans="1:6" ht="15.75" customHeight="1" x14ac:dyDescent="0.25">
      <c r="A47" s="80"/>
      <c r="B47" s="81"/>
      <c r="C47" s="9"/>
      <c r="D47" s="270"/>
      <c r="E47" s="271"/>
      <c r="F47" s="6"/>
    </row>
    <row r="48" spans="1:6" ht="15.75" customHeight="1" x14ac:dyDescent="0.25">
      <c r="A48" s="82" t="s">
        <v>83</v>
      </c>
      <c r="B48" s="83" t="s">
        <v>84</v>
      </c>
      <c r="C48" s="84"/>
      <c r="D48" s="272"/>
      <c r="E48" s="273"/>
      <c r="F48" s="86"/>
    </row>
    <row r="49" spans="1:6" ht="15.75" customHeight="1" x14ac:dyDescent="0.25">
      <c r="A49" s="76"/>
      <c r="B49" s="8" t="s">
        <v>76</v>
      </c>
      <c r="C49" s="31"/>
      <c r="D49" s="254"/>
      <c r="E49" s="255"/>
      <c r="F49" s="77">
        <f>F16+F29</f>
        <v>0</v>
      </c>
    </row>
    <row r="50" spans="1:6" ht="15.75" customHeight="1" x14ac:dyDescent="0.25">
      <c r="A50" s="54"/>
      <c r="B50" s="8" t="s">
        <v>77</v>
      </c>
      <c r="C50" s="31"/>
      <c r="D50" s="254"/>
      <c r="E50" s="255"/>
      <c r="F50" s="77">
        <f>F49*0.15</f>
        <v>0</v>
      </c>
    </row>
    <row r="51" spans="1:6" ht="15.75" customHeight="1" x14ac:dyDescent="0.25">
      <c r="A51" s="54"/>
      <c r="B51" s="8" t="s">
        <v>78</v>
      </c>
      <c r="C51" s="31"/>
      <c r="D51" s="254"/>
      <c r="E51" s="255"/>
      <c r="F51" s="77">
        <f>(F49+F50)*0.22</f>
        <v>0</v>
      </c>
    </row>
    <row r="52" spans="1:6" ht="15.75" customHeight="1" x14ac:dyDescent="0.25">
      <c r="A52" s="72"/>
      <c r="B52" s="72" t="s">
        <v>79</v>
      </c>
      <c r="C52" s="72"/>
      <c r="D52" s="274"/>
      <c r="E52" s="274"/>
      <c r="F52" s="78">
        <f>F49+F50+F51</f>
        <v>0</v>
      </c>
    </row>
    <row r="53" spans="1:6" ht="15.75" customHeight="1" x14ac:dyDescent="0.25">
      <c r="D53" s="261"/>
      <c r="E53" s="261"/>
    </row>
    <row r="54" spans="1:6" ht="15.75" customHeight="1" x14ac:dyDescent="0.25">
      <c r="A54" s="110" t="s">
        <v>85</v>
      </c>
      <c r="B54" s="110" t="s">
        <v>86</v>
      </c>
      <c r="C54" s="111"/>
      <c r="D54" s="111"/>
      <c r="E54" s="111"/>
      <c r="F54" s="110"/>
    </row>
    <row r="55" spans="1:6" ht="15.75" customHeight="1" x14ac:dyDescent="0.25">
      <c r="B55" s="88"/>
      <c r="C55" s="27"/>
      <c r="D55" s="275"/>
      <c r="E55" s="275"/>
      <c r="F55" s="27"/>
    </row>
    <row r="56" spans="1:6" ht="15.75" customHeight="1" x14ac:dyDescent="0.25">
      <c r="A56" s="165"/>
      <c r="B56" s="166" t="s">
        <v>82</v>
      </c>
      <c r="C56" s="167"/>
      <c r="D56" s="276"/>
      <c r="E56" s="277"/>
      <c r="F56" s="170">
        <f>0</f>
        <v>0</v>
      </c>
    </row>
    <row r="57" spans="1:6" ht="15.75" customHeight="1" x14ac:dyDescent="0.25">
      <c r="A57" s="80"/>
      <c r="B57" s="81"/>
      <c r="C57" s="9"/>
      <c r="D57" s="270"/>
      <c r="E57" s="271"/>
      <c r="F57" s="6"/>
    </row>
    <row r="58" spans="1:6" ht="15.75" customHeight="1" x14ac:dyDescent="0.25">
      <c r="A58" s="82" t="s">
        <v>83</v>
      </c>
      <c r="B58" s="83" t="s">
        <v>87</v>
      </c>
      <c r="C58" s="84"/>
      <c r="D58" s="272"/>
      <c r="E58" s="273"/>
      <c r="F58" s="86"/>
    </row>
    <row r="59" spans="1:6" ht="15.75" customHeight="1" x14ac:dyDescent="0.25">
      <c r="A59" s="76"/>
      <c r="B59" s="8" t="s">
        <v>76</v>
      </c>
      <c r="C59" s="31"/>
      <c r="D59" s="254"/>
      <c r="E59" s="255"/>
      <c r="F59" s="77">
        <f>0</f>
        <v>0</v>
      </c>
    </row>
    <row r="60" spans="1:6" ht="15.75" customHeight="1" x14ac:dyDescent="0.25">
      <c r="A60" s="54"/>
      <c r="B60" s="8" t="s">
        <v>77</v>
      </c>
      <c r="C60" s="31"/>
      <c r="D60" s="254"/>
      <c r="E60" s="255"/>
      <c r="F60" s="77">
        <f>F59*0.15</f>
        <v>0</v>
      </c>
    </row>
    <row r="61" spans="1:6" ht="15.75" customHeight="1" x14ac:dyDescent="0.25">
      <c r="A61" s="54"/>
      <c r="B61" s="8" t="s">
        <v>78</v>
      </c>
      <c r="C61" s="31"/>
      <c r="D61" s="254"/>
      <c r="E61" s="255"/>
      <c r="F61" s="77">
        <f>(F59+F60)*0.22</f>
        <v>0</v>
      </c>
    </row>
    <row r="62" spans="1:6" ht="15.75" customHeight="1" x14ac:dyDescent="0.25">
      <c r="A62" s="72"/>
      <c r="B62" s="72" t="s">
        <v>79</v>
      </c>
      <c r="C62" s="72"/>
      <c r="D62" s="274"/>
      <c r="E62" s="274"/>
      <c r="F62" s="78">
        <f>F59+F60+F61</f>
        <v>0</v>
      </c>
    </row>
    <row r="63" spans="1:6" ht="15.75" customHeight="1" x14ac:dyDescent="0.25">
      <c r="D63" s="261"/>
      <c r="E63" s="261"/>
    </row>
    <row r="64" spans="1: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sheetData>
  <pageMargins left="0.75" right="0.75" top="0.7" bottom="0.7" header="0" footer="0"/>
  <pageSetup paperSize="9" scale="8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F989"/>
  <sheetViews>
    <sheetView workbookViewId="0">
      <selection activeCell="B8" sqref="B8"/>
    </sheetView>
  </sheetViews>
  <sheetFormatPr defaultColWidth="14.42578125" defaultRowHeight="15" customHeight="1" x14ac:dyDescent="0.25"/>
  <cols>
    <col min="1" max="1" width="9.5703125" customWidth="1"/>
    <col min="2" max="2" width="44" customWidth="1"/>
    <col min="3" max="3" width="7" customWidth="1"/>
    <col min="4" max="4" width="8.85546875" customWidth="1"/>
    <col min="5" max="5" width="11.7109375" customWidth="1"/>
    <col min="6" max="6" width="10.7109375" customWidth="1"/>
    <col min="7" max="26" width="8.7109375" customWidth="1"/>
  </cols>
  <sheetData>
    <row r="1" spans="1:6" x14ac:dyDescent="0.25">
      <c r="A1" s="16"/>
      <c r="B1" s="17" t="s">
        <v>3</v>
      </c>
      <c r="C1" s="18"/>
      <c r="D1" s="19"/>
      <c r="E1" s="20"/>
      <c r="F1" s="20"/>
    </row>
    <row r="2" spans="1:6" ht="31.5" x14ac:dyDescent="0.25">
      <c r="A2" s="21"/>
      <c r="B2" s="22" t="s">
        <v>4</v>
      </c>
      <c r="C2" s="23"/>
      <c r="D2" s="24"/>
      <c r="E2" s="25"/>
      <c r="F2" s="25"/>
    </row>
    <row r="4" spans="1:6" ht="15.75" x14ac:dyDescent="0.25">
      <c r="A4" s="29" t="s">
        <v>27</v>
      </c>
      <c r="B4" s="29" t="s">
        <v>153</v>
      </c>
      <c r="C4" s="29"/>
      <c r="D4" s="29"/>
      <c r="E4" s="29"/>
      <c r="F4" s="29"/>
    </row>
    <row r="6" spans="1:6" x14ac:dyDescent="0.25">
      <c r="A6" s="35" t="s">
        <v>44</v>
      </c>
      <c r="B6" s="36" t="s">
        <v>45</v>
      </c>
      <c r="C6" s="37" t="s">
        <v>46</v>
      </c>
      <c r="D6" s="37" t="s">
        <v>47</v>
      </c>
      <c r="E6" s="37" t="s">
        <v>48</v>
      </c>
      <c r="F6" s="38" t="s">
        <v>49</v>
      </c>
    </row>
    <row r="7" spans="1:6" ht="15.75" x14ac:dyDescent="0.25">
      <c r="A7" s="113" t="s">
        <v>6</v>
      </c>
      <c r="B7" s="114" t="s">
        <v>30</v>
      </c>
      <c r="C7" s="115"/>
      <c r="D7" s="116"/>
      <c r="E7" s="117"/>
      <c r="F7" s="117"/>
    </row>
    <row r="8" spans="1:6" x14ac:dyDescent="0.25">
      <c r="B8" s="44"/>
      <c r="C8" s="31"/>
      <c r="D8" s="32"/>
      <c r="E8" s="33"/>
      <c r="F8" s="33"/>
    </row>
    <row r="9" spans="1:6" x14ac:dyDescent="0.25">
      <c r="A9" s="45"/>
      <c r="B9" s="46"/>
      <c r="C9" s="31"/>
      <c r="D9" s="32"/>
      <c r="E9" s="33"/>
      <c r="F9" s="33"/>
    </row>
    <row r="10" spans="1:6" x14ac:dyDescent="0.25">
      <c r="A10" s="48"/>
      <c r="B10" s="49" t="s">
        <v>53</v>
      </c>
      <c r="C10" s="50"/>
      <c r="D10" s="51"/>
      <c r="E10" s="52"/>
      <c r="F10" s="53">
        <f>SUM(F9:F9)</f>
        <v>0</v>
      </c>
    </row>
    <row r="11" spans="1:6" x14ac:dyDescent="0.25">
      <c r="A11" s="54"/>
      <c r="B11" s="8"/>
      <c r="C11" s="55"/>
      <c r="D11" s="32"/>
      <c r="E11" s="33"/>
      <c r="F11" s="56"/>
    </row>
    <row r="12" spans="1:6" ht="15.75" x14ac:dyDescent="0.25">
      <c r="A12" s="110" t="s">
        <v>8</v>
      </c>
      <c r="B12" s="110" t="s">
        <v>7</v>
      </c>
      <c r="C12" s="110"/>
      <c r="D12" s="110"/>
      <c r="E12" s="110"/>
      <c r="F12" s="110"/>
    </row>
    <row r="13" spans="1:6" ht="26.25" x14ac:dyDescent="0.25">
      <c r="A13" s="110"/>
      <c r="B13" s="123" t="s">
        <v>166</v>
      </c>
      <c r="C13" s="110"/>
      <c r="D13" s="110"/>
      <c r="E13" s="110"/>
      <c r="F13" s="110"/>
    </row>
    <row r="14" spans="1:6" ht="15.75" x14ac:dyDescent="0.25">
      <c r="A14" s="60"/>
      <c r="B14" s="61"/>
      <c r="C14" s="60"/>
      <c r="D14" s="60"/>
      <c r="E14" s="60"/>
      <c r="F14" s="60"/>
    </row>
    <row r="15" spans="1:6" ht="15.75" x14ac:dyDescent="0.25">
      <c r="A15" s="110" t="s">
        <v>55</v>
      </c>
      <c r="B15" s="112" t="s">
        <v>56</v>
      </c>
      <c r="C15" s="110"/>
      <c r="D15" s="110"/>
      <c r="E15" s="110"/>
      <c r="F15" s="110"/>
    </row>
    <row r="16" spans="1:6" ht="15.75" x14ac:dyDescent="0.25">
      <c r="A16" s="60"/>
      <c r="B16" s="201" t="s">
        <v>220</v>
      </c>
      <c r="C16" s="60"/>
      <c r="D16" s="60"/>
      <c r="E16" s="60"/>
      <c r="F16" s="60"/>
    </row>
    <row r="17" spans="1:6" ht="15.75" customHeight="1" x14ac:dyDescent="0.25">
      <c r="A17" s="47">
        <v>1</v>
      </c>
      <c r="B17" s="118" t="s">
        <v>92</v>
      </c>
      <c r="C17" s="119" t="s">
        <v>58</v>
      </c>
      <c r="D17" s="120">
        <v>2</v>
      </c>
      <c r="E17" s="120"/>
      <c r="F17" s="122">
        <f t="shared" ref="F17:F19" si="0">E17*D17</f>
        <v>0</v>
      </c>
    </row>
    <row r="18" spans="1:6" ht="15.75" customHeight="1" x14ac:dyDescent="0.25">
      <c r="A18" s="47">
        <v>2</v>
      </c>
      <c r="B18" s="118" t="s">
        <v>57</v>
      </c>
      <c r="C18" s="119" t="s">
        <v>58</v>
      </c>
      <c r="D18" s="120">
        <v>15</v>
      </c>
      <c r="E18" s="120"/>
      <c r="F18" s="122">
        <f t="shared" si="0"/>
        <v>0</v>
      </c>
    </row>
    <row r="19" spans="1:6" ht="15.75" customHeight="1" x14ac:dyDescent="0.25">
      <c r="A19" s="47">
        <v>3</v>
      </c>
      <c r="B19" s="118" t="s">
        <v>154</v>
      </c>
      <c r="C19" s="119" t="s">
        <v>58</v>
      </c>
      <c r="D19" s="120">
        <v>3</v>
      </c>
      <c r="E19" s="120"/>
      <c r="F19" s="122">
        <f t="shared" si="0"/>
        <v>0</v>
      </c>
    </row>
    <row r="20" spans="1:6" ht="15.75" customHeight="1" x14ac:dyDescent="0.25">
      <c r="A20" s="48"/>
      <c r="B20" s="49" t="s">
        <v>63</v>
      </c>
      <c r="C20" s="89"/>
      <c r="D20" s="51"/>
      <c r="E20" s="52"/>
      <c r="F20" s="53">
        <f>SUM(F17:F19)</f>
        <v>0</v>
      </c>
    </row>
    <row r="21" spans="1:6" ht="15.75" customHeight="1" x14ac:dyDescent="0.25">
      <c r="A21" s="54"/>
      <c r="B21" s="8"/>
      <c r="C21" s="65"/>
      <c r="D21" s="32"/>
      <c r="E21" s="33"/>
      <c r="F21" s="56"/>
    </row>
    <row r="22" spans="1:6" ht="15.75" customHeight="1" x14ac:dyDescent="0.25">
      <c r="A22" s="110" t="s">
        <v>64</v>
      </c>
      <c r="B22" s="112" t="s">
        <v>65</v>
      </c>
      <c r="C22" s="113"/>
      <c r="D22" s="110"/>
      <c r="E22" s="110"/>
      <c r="F22" s="110"/>
    </row>
    <row r="23" spans="1:6" ht="15.75" customHeight="1" x14ac:dyDescent="0.25">
      <c r="A23" s="64"/>
      <c r="B23" s="46"/>
      <c r="C23" s="64"/>
      <c r="D23" s="64"/>
      <c r="E23" s="64"/>
      <c r="F23" s="64"/>
    </row>
    <row r="24" spans="1:6" ht="15.75" customHeight="1" x14ac:dyDescent="0.25">
      <c r="A24" s="48"/>
      <c r="B24" s="49" t="s">
        <v>67</v>
      </c>
      <c r="C24" s="50"/>
      <c r="D24" s="51"/>
      <c r="E24" s="52"/>
      <c r="F24" s="53">
        <f>SUM(F23:F23)</f>
        <v>0</v>
      </c>
    </row>
    <row r="25" spans="1:6" ht="15.75" customHeight="1" x14ac:dyDescent="0.25"/>
    <row r="26" spans="1:6" ht="15.75" customHeight="1" x14ac:dyDescent="0.25">
      <c r="A26" s="110" t="s">
        <v>68</v>
      </c>
      <c r="B26" s="112" t="s">
        <v>69</v>
      </c>
      <c r="C26" s="110"/>
      <c r="D26" s="110"/>
      <c r="E26" s="110"/>
      <c r="F26" s="110"/>
    </row>
    <row r="27" spans="1:6" ht="15.75" customHeight="1" x14ac:dyDescent="0.25">
      <c r="B27" s="7"/>
      <c r="C27" s="7"/>
      <c r="D27" s="7"/>
    </row>
    <row r="28" spans="1:6" ht="15.75" customHeight="1" x14ac:dyDescent="0.25">
      <c r="A28" s="48"/>
      <c r="B28" s="49" t="s">
        <v>71</v>
      </c>
      <c r="C28" s="50"/>
      <c r="D28" s="51"/>
      <c r="E28" s="52"/>
      <c r="F28" s="53">
        <f>SUM(F27:F27)</f>
        <v>0</v>
      </c>
    </row>
    <row r="29" spans="1:6" ht="15.75" customHeight="1" x14ac:dyDescent="0.25">
      <c r="A29" s="54"/>
      <c r="B29" s="8"/>
      <c r="C29" s="55"/>
      <c r="D29" s="32"/>
      <c r="E29" s="33"/>
      <c r="F29" s="56"/>
    </row>
    <row r="30" spans="1:6" ht="15.75" customHeight="1" x14ac:dyDescent="0.25">
      <c r="A30" s="110" t="s">
        <v>72</v>
      </c>
      <c r="B30" s="112" t="s">
        <v>73</v>
      </c>
      <c r="C30" s="110"/>
      <c r="D30" s="110"/>
      <c r="E30" s="110"/>
      <c r="F30" s="110"/>
    </row>
    <row r="31" spans="1:6" ht="15.75" customHeight="1" x14ac:dyDescent="0.25">
      <c r="A31" s="64"/>
      <c r="B31" s="46"/>
      <c r="C31" s="9"/>
      <c r="D31" s="63"/>
    </row>
    <row r="32" spans="1:6" ht="15.75" customHeight="1" x14ac:dyDescent="0.25">
      <c r="A32" s="48"/>
      <c r="B32" s="49" t="s">
        <v>74</v>
      </c>
      <c r="C32" s="50"/>
      <c r="D32" s="51"/>
      <c r="E32" s="52"/>
      <c r="F32" s="53">
        <f>SUM(F30)</f>
        <v>0</v>
      </c>
    </row>
    <row r="33" spans="1:6" ht="15.75" customHeight="1" x14ac:dyDescent="0.25">
      <c r="A33" s="64"/>
      <c r="B33" s="8"/>
      <c r="C33" s="64"/>
      <c r="D33" s="64"/>
      <c r="E33" s="64"/>
      <c r="F33" s="64"/>
    </row>
    <row r="34" spans="1:6" ht="15.75" customHeight="1" x14ac:dyDescent="0.25">
      <c r="A34" s="71" t="s">
        <v>8</v>
      </c>
      <c r="B34" s="72" t="s">
        <v>75</v>
      </c>
      <c r="C34" s="73"/>
      <c r="D34" s="74"/>
      <c r="E34" s="75"/>
      <c r="F34" s="75"/>
    </row>
    <row r="35" spans="1:6" ht="15.75" customHeight="1" x14ac:dyDescent="0.25">
      <c r="A35" s="76"/>
      <c r="B35" s="8" t="s">
        <v>76</v>
      </c>
      <c r="C35" s="31"/>
      <c r="D35" s="32"/>
      <c r="E35" s="33"/>
      <c r="F35" s="77">
        <f>F32+F28+F24+F20</f>
        <v>0</v>
      </c>
    </row>
    <row r="36" spans="1:6" ht="15.75" customHeight="1" x14ac:dyDescent="0.25">
      <c r="A36" s="54"/>
      <c r="B36" s="8" t="s">
        <v>77</v>
      </c>
      <c r="C36" s="31"/>
      <c r="D36" s="32"/>
      <c r="E36" s="33"/>
      <c r="F36" s="77">
        <f>F35*0.15</f>
        <v>0</v>
      </c>
    </row>
    <row r="37" spans="1:6" ht="15.75" customHeight="1" x14ac:dyDescent="0.25">
      <c r="A37" s="54"/>
      <c r="B37" s="8" t="s">
        <v>78</v>
      </c>
      <c r="C37" s="31"/>
      <c r="D37" s="32"/>
      <c r="E37" s="33"/>
      <c r="F37" s="77">
        <f>(F35+F36)*0.22</f>
        <v>0</v>
      </c>
    </row>
    <row r="38" spans="1:6" ht="15.75" customHeight="1" x14ac:dyDescent="0.25">
      <c r="A38" s="72"/>
      <c r="B38" s="72" t="s">
        <v>79</v>
      </c>
      <c r="C38" s="72"/>
      <c r="D38" s="72"/>
      <c r="E38" s="72"/>
      <c r="F38" s="78">
        <f>F35+F36+F37</f>
        <v>0</v>
      </c>
    </row>
    <row r="39" spans="1:6" ht="15.75" customHeight="1" x14ac:dyDescent="0.25"/>
    <row r="40" spans="1:6" ht="15.75" customHeight="1" x14ac:dyDescent="0.25">
      <c r="A40" s="110" t="s">
        <v>80</v>
      </c>
      <c r="B40" s="110" t="s">
        <v>81</v>
      </c>
      <c r="C40" s="111"/>
      <c r="D40" s="110"/>
      <c r="E40" s="110"/>
      <c r="F40" s="110"/>
    </row>
    <row r="41" spans="1:6" ht="15.75" customHeight="1" x14ac:dyDescent="0.25">
      <c r="B41" s="88"/>
      <c r="C41" s="27"/>
    </row>
    <row r="42" spans="1:6" ht="15.75" customHeight="1" x14ac:dyDescent="0.25">
      <c r="A42" s="95"/>
      <c r="B42" s="96" t="s">
        <v>82</v>
      </c>
      <c r="C42" s="97"/>
      <c r="D42" s="98"/>
      <c r="E42" s="99"/>
      <c r="F42" s="100">
        <f xml:space="preserve"> F41</f>
        <v>0</v>
      </c>
    </row>
    <row r="43" spans="1:6" ht="15.75" customHeight="1" x14ac:dyDescent="0.25">
      <c r="A43" s="80"/>
      <c r="B43" s="81"/>
      <c r="C43" s="9"/>
      <c r="D43" s="10"/>
      <c r="E43" s="6"/>
      <c r="F43" s="6"/>
    </row>
    <row r="44" spans="1:6" ht="15.75" customHeight="1" x14ac:dyDescent="0.25">
      <c r="A44" s="82" t="s">
        <v>83</v>
      </c>
      <c r="B44" s="83" t="s">
        <v>84</v>
      </c>
      <c r="C44" s="84"/>
      <c r="D44" s="85"/>
      <c r="E44" s="86"/>
      <c r="F44" s="86"/>
    </row>
    <row r="45" spans="1:6" ht="15.75" customHeight="1" x14ac:dyDescent="0.25">
      <c r="A45" s="76"/>
      <c r="B45" s="8" t="s">
        <v>76</v>
      </c>
      <c r="C45" s="31"/>
      <c r="D45" s="32"/>
      <c r="E45" s="33"/>
      <c r="F45" s="77">
        <f>F10+F23</f>
        <v>0</v>
      </c>
    </row>
    <row r="46" spans="1:6" ht="15.75" customHeight="1" x14ac:dyDescent="0.25">
      <c r="A46" s="54"/>
      <c r="B46" s="8" t="s">
        <v>77</v>
      </c>
      <c r="C46" s="31"/>
      <c r="D46" s="32"/>
      <c r="E46" s="33"/>
      <c r="F46" s="77">
        <f>F45*0.15</f>
        <v>0</v>
      </c>
    </row>
    <row r="47" spans="1:6" ht="15.75" customHeight="1" x14ac:dyDescent="0.25">
      <c r="A47" s="54"/>
      <c r="B47" s="8" t="s">
        <v>78</v>
      </c>
      <c r="C47" s="31"/>
      <c r="D47" s="32"/>
      <c r="E47" s="33"/>
      <c r="F47" s="77">
        <f>(F45+F46)*0.22</f>
        <v>0</v>
      </c>
    </row>
    <row r="48" spans="1:6" ht="15.75" customHeight="1" x14ac:dyDescent="0.25">
      <c r="A48" s="72"/>
      <c r="B48" s="72" t="s">
        <v>79</v>
      </c>
      <c r="C48" s="72"/>
      <c r="D48" s="72"/>
      <c r="E48" s="72"/>
      <c r="F48" s="78">
        <f>F45+F46+F47</f>
        <v>0</v>
      </c>
    </row>
    <row r="49" spans="1:6" ht="15.75" customHeight="1" x14ac:dyDescent="0.25"/>
    <row r="50" spans="1:6" ht="15.75" customHeight="1" x14ac:dyDescent="0.25">
      <c r="A50" s="110" t="s">
        <v>85</v>
      </c>
      <c r="B50" s="110" t="s">
        <v>86</v>
      </c>
      <c r="C50" s="111"/>
      <c r="D50" s="110"/>
      <c r="E50" s="110"/>
      <c r="F50" s="110"/>
    </row>
    <row r="51" spans="1:6" ht="18.75" customHeight="1" x14ac:dyDescent="0.25">
      <c r="B51" s="88"/>
      <c r="C51" s="27"/>
      <c r="D51" s="27"/>
      <c r="E51" s="27"/>
      <c r="F51" s="27"/>
    </row>
    <row r="52" spans="1:6" ht="15.75" customHeight="1" x14ac:dyDescent="0.25">
      <c r="A52" s="95"/>
      <c r="B52" s="96" t="s">
        <v>82</v>
      </c>
      <c r="C52" s="97"/>
      <c r="D52" s="98"/>
      <c r="E52" s="99"/>
      <c r="F52" s="101">
        <f>F51</f>
        <v>0</v>
      </c>
    </row>
    <row r="53" spans="1:6" ht="15.75" customHeight="1" x14ac:dyDescent="0.25">
      <c r="A53" s="80"/>
      <c r="B53" s="81"/>
      <c r="C53" s="9"/>
      <c r="D53" s="10"/>
      <c r="E53" s="6"/>
      <c r="F53" s="6"/>
    </row>
    <row r="54" spans="1:6" ht="15.75" customHeight="1" x14ac:dyDescent="0.25">
      <c r="A54" s="82" t="s">
        <v>83</v>
      </c>
      <c r="B54" s="83" t="s">
        <v>87</v>
      </c>
      <c r="C54" s="84"/>
      <c r="D54" s="85"/>
      <c r="E54" s="86"/>
      <c r="F54" s="86"/>
    </row>
    <row r="55" spans="1:6" ht="15.75" customHeight="1" x14ac:dyDescent="0.25">
      <c r="A55" s="76"/>
      <c r="B55" s="8" t="s">
        <v>76</v>
      </c>
      <c r="C55" s="31"/>
      <c r="D55" s="32"/>
      <c r="E55" s="33"/>
      <c r="F55" s="77">
        <f>F51</f>
        <v>0</v>
      </c>
    </row>
    <row r="56" spans="1:6" ht="15.75" customHeight="1" x14ac:dyDescent="0.25">
      <c r="A56" s="54"/>
      <c r="B56" s="8" t="s">
        <v>77</v>
      </c>
      <c r="C56" s="31"/>
      <c r="D56" s="32"/>
      <c r="E56" s="33"/>
      <c r="F56" s="77">
        <f>F55*0.15</f>
        <v>0</v>
      </c>
    </row>
    <row r="57" spans="1:6" ht="15.75" customHeight="1" x14ac:dyDescent="0.25">
      <c r="A57" s="54"/>
      <c r="B57" s="8" t="s">
        <v>78</v>
      </c>
      <c r="C57" s="31"/>
      <c r="D57" s="32"/>
      <c r="E57" s="33"/>
      <c r="F57" s="77">
        <f>(F55+F56)*0.22</f>
        <v>0</v>
      </c>
    </row>
    <row r="58" spans="1:6" ht="15.75" customHeight="1" x14ac:dyDescent="0.25">
      <c r="A58" s="72"/>
      <c r="B58" s="72" t="s">
        <v>79</v>
      </c>
      <c r="C58" s="72"/>
      <c r="D58" s="72"/>
      <c r="E58" s="72"/>
      <c r="F58" s="78">
        <f>F55+F56+F57</f>
        <v>0</v>
      </c>
    </row>
    <row r="59" spans="1:6" ht="15.75" customHeight="1" x14ac:dyDescent="0.25"/>
    <row r="60" spans="1:6" ht="15.75" customHeight="1" x14ac:dyDescent="0.25"/>
    <row r="61" spans="1:6" ht="15.75" customHeight="1" x14ac:dyDescent="0.25"/>
    <row r="62" spans="1:6" ht="15.75" customHeight="1" x14ac:dyDescent="0.25"/>
    <row r="63" spans="1:6" ht="15.75" customHeight="1" x14ac:dyDescent="0.25"/>
    <row r="64" spans="1: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sheetData>
  <pageMargins left="0.75" right="0.75" top="0.7" bottom="0.7" header="0" footer="0"/>
  <pageSetup paperSize="9" scale="8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sheetPr>
  <dimension ref="A1:L984"/>
  <sheetViews>
    <sheetView workbookViewId="0">
      <selection activeCell="I21" sqref="I21"/>
    </sheetView>
  </sheetViews>
  <sheetFormatPr defaultColWidth="14.42578125" defaultRowHeight="15" customHeight="1" x14ac:dyDescent="0.25"/>
  <cols>
    <col min="1" max="1" width="11.7109375" customWidth="1"/>
    <col min="2" max="2" width="45.28515625" customWidth="1"/>
    <col min="3" max="3" width="7" customWidth="1"/>
    <col min="4" max="4" width="8.85546875" customWidth="1"/>
    <col min="5" max="5" width="11.7109375" customWidth="1"/>
    <col min="6" max="6" width="10.7109375" customWidth="1"/>
    <col min="7" max="8" width="8.7109375" customWidth="1"/>
    <col min="9" max="9" width="82.140625" customWidth="1"/>
    <col min="10" max="10" width="8.85546875"/>
    <col min="11" max="26" width="8.7109375" customWidth="1"/>
  </cols>
  <sheetData>
    <row r="1" spans="1:6" x14ac:dyDescent="0.25">
      <c r="A1" s="16"/>
      <c r="B1" s="17" t="s">
        <v>3</v>
      </c>
      <c r="C1" s="18"/>
      <c r="D1" s="19"/>
      <c r="E1" s="20"/>
      <c r="F1" s="20"/>
    </row>
    <row r="2" spans="1:6" ht="31.5" x14ac:dyDescent="0.25">
      <c r="A2" s="21"/>
      <c r="B2" s="22" t="s">
        <v>4</v>
      </c>
      <c r="C2" s="23"/>
      <c r="D2" s="24"/>
      <c r="E2" s="25"/>
      <c r="F2" s="25"/>
    </row>
    <row r="4" spans="1:6" ht="15.75" x14ac:dyDescent="0.25">
      <c r="A4" s="29" t="s">
        <v>27</v>
      </c>
      <c r="B4" s="29" t="s">
        <v>255</v>
      </c>
      <c r="C4" s="29"/>
      <c r="D4" s="29"/>
      <c r="E4" s="29"/>
      <c r="F4" s="29"/>
    </row>
    <row r="6" spans="1:6" x14ac:dyDescent="0.25">
      <c r="A6" s="35" t="s">
        <v>44</v>
      </c>
      <c r="B6" s="36" t="s">
        <v>45</v>
      </c>
      <c r="C6" s="37" t="s">
        <v>46</v>
      </c>
      <c r="D6" s="37" t="s">
        <v>47</v>
      </c>
      <c r="E6" s="37" t="s">
        <v>48</v>
      </c>
      <c r="F6" s="38" t="s">
        <v>49</v>
      </c>
    </row>
    <row r="7" spans="1:6" ht="15.75" x14ac:dyDescent="0.25">
      <c r="A7" s="113" t="s">
        <v>6</v>
      </c>
      <c r="B7" s="114" t="s">
        <v>30</v>
      </c>
      <c r="C7" s="115"/>
      <c r="D7" s="116"/>
      <c r="E7" s="117"/>
      <c r="F7" s="117"/>
    </row>
    <row r="8" spans="1:6" x14ac:dyDescent="0.25">
      <c r="B8" s="44"/>
      <c r="C8" s="31"/>
      <c r="D8" s="32"/>
      <c r="E8" s="33"/>
      <c r="F8" s="33"/>
    </row>
    <row r="9" spans="1:6" ht="39" x14ac:dyDescent="0.25">
      <c r="A9" s="45">
        <v>1</v>
      </c>
      <c r="B9" s="46" t="s">
        <v>257</v>
      </c>
      <c r="C9" s="31" t="s">
        <v>51</v>
      </c>
      <c r="D9" s="122">
        <v>5</v>
      </c>
      <c r="E9" s="122"/>
      <c r="F9" s="33">
        <f t="shared" ref="F9:F11" si="0">D9*E9</f>
        <v>0</v>
      </c>
    </row>
    <row r="10" spans="1:6" ht="51.75" x14ac:dyDescent="0.25">
      <c r="A10" s="47">
        <v>2</v>
      </c>
      <c r="B10" s="46" t="s">
        <v>254</v>
      </c>
      <c r="C10" s="31" t="s">
        <v>52</v>
      </c>
      <c r="D10" s="122">
        <v>59</v>
      </c>
      <c r="E10" s="122"/>
      <c r="F10" s="33">
        <f t="shared" si="0"/>
        <v>0</v>
      </c>
    </row>
    <row r="11" spans="1:6" ht="39" x14ac:dyDescent="0.25">
      <c r="A11" s="47">
        <v>3</v>
      </c>
      <c r="B11" s="46" t="s">
        <v>253</v>
      </c>
      <c r="C11" s="31" t="s">
        <v>52</v>
      </c>
      <c r="D11" s="122">
        <v>59</v>
      </c>
      <c r="E11" s="122"/>
      <c r="F11" s="33">
        <f t="shared" si="0"/>
        <v>0</v>
      </c>
    </row>
    <row r="12" spans="1:6" x14ac:dyDescent="0.25">
      <c r="A12" s="48"/>
      <c r="B12" s="49" t="s">
        <v>53</v>
      </c>
      <c r="C12" s="50"/>
      <c r="D12" s="51"/>
      <c r="E12" s="52"/>
      <c r="F12" s="53">
        <f>F9+F10+F11</f>
        <v>0</v>
      </c>
    </row>
    <row r="13" spans="1:6" x14ac:dyDescent="0.25">
      <c r="A13" s="54"/>
      <c r="B13" s="8"/>
      <c r="C13" s="55"/>
      <c r="D13" s="32"/>
      <c r="E13" s="33"/>
      <c r="F13" s="56"/>
    </row>
    <row r="14" spans="1:6" ht="15.75" x14ac:dyDescent="0.25">
      <c r="A14" s="110" t="s">
        <v>8</v>
      </c>
      <c r="B14" s="110" t="s">
        <v>7</v>
      </c>
      <c r="C14" s="110"/>
      <c r="D14" s="110"/>
      <c r="E14" s="110"/>
      <c r="F14" s="110"/>
    </row>
    <row r="15" spans="1:6" ht="26.25" x14ac:dyDescent="0.25">
      <c r="A15" s="110"/>
      <c r="B15" s="112" t="s">
        <v>54</v>
      </c>
      <c r="C15" s="110"/>
      <c r="D15" s="110"/>
      <c r="E15" s="110"/>
      <c r="F15" s="110"/>
    </row>
    <row r="16" spans="1:6" ht="15.75" x14ac:dyDescent="0.25">
      <c r="A16" s="60"/>
      <c r="B16" s="61"/>
      <c r="C16" s="60"/>
      <c r="D16" s="60"/>
      <c r="E16" s="60"/>
      <c r="F16" s="60"/>
    </row>
    <row r="17" spans="1:10" ht="15.75" x14ac:dyDescent="0.25">
      <c r="A17" s="110" t="s">
        <v>55</v>
      </c>
      <c r="B17" s="112" t="s">
        <v>56</v>
      </c>
      <c r="C17" s="110"/>
      <c r="D17" s="110"/>
      <c r="E17" s="110"/>
      <c r="F17" s="110"/>
    </row>
    <row r="18" spans="1:10" ht="15.75" customHeight="1" x14ac:dyDescent="0.25">
      <c r="A18" s="47"/>
      <c r="B18" s="161" t="s">
        <v>218</v>
      </c>
      <c r="C18" s="66"/>
      <c r="D18" s="63"/>
      <c r="E18" s="33"/>
      <c r="F18" s="46"/>
    </row>
    <row r="19" spans="1:10" ht="15.75" customHeight="1" x14ac:dyDescent="0.25">
      <c r="A19" s="207">
        <v>1</v>
      </c>
      <c r="B19" s="118" t="s">
        <v>120</v>
      </c>
      <c r="C19" s="119" t="s">
        <v>58</v>
      </c>
      <c r="D19" s="186">
        <v>1</v>
      </c>
      <c r="E19" s="186"/>
      <c r="F19" s="122">
        <f t="shared" ref="F19:F28" si="1">E19*D19</f>
        <v>0</v>
      </c>
    </row>
    <row r="20" spans="1:10" ht="15.75" customHeight="1" x14ac:dyDescent="0.25">
      <c r="A20" s="142">
        <v>2</v>
      </c>
      <c r="B20" s="118" t="s">
        <v>133</v>
      </c>
      <c r="C20" s="119" t="s">
        <v>58</v>
      </c>
      <c r="D20" s="186">
        <v>1</v>
      </c>
      <c r="E20" s="186"/>
      <c r="F20" s="122">
        <f t="shared" si="1"/>
        <v>0</v>
      </c>
    </row>
    <row r="21" spans="1:10" ht="15.75" customHeight="1" x14ac:dyDescent="0.25">
      <c r="A21" s="142">
        <v>3</v>
      </c>
      <c r="B21" s="118" t="s">
        <v>147</v>
      </c>
      <c r="C21" s="119" t="s">
        <v>58</v>
      </c>
      <c r="D21" s="186">
        <v>3</v>
      </c>
      <c r="E21" s="186"/>
      <c r="F21" s="122">
        <f t="shared" si="1"/>
        <v>0</v>
      </c>
    </row>
    <row r="22" spans="1:10" ht="15.75" customHeight="1" x14ac:dyDescent="0.25">
      <c r="A22" s="207">
        <v>4</v>
      </c>
      <c r="B22" s="124" t="s">
        <v>131</v>
      </c>
      <c r="C22" s="119" t="s">
        <v>58</v>
      </c>
      <c r="D22" s="186">
        <v>21</v>
      </c>
      <c r="E22" s="186"/>
      <c r="F22" s="122">
        <f t="shared" si="1"/>
        <v>0</v>
      </c>
    </row>
    <row r="23" spans="1:10" ht="15.75" customHeight="1" x14ac:dyDescent="0.25">
      <c r="A23" s="142">
        <v>5</v>
      </c>
      <c r="B23" s="118" t="s">
        <v>92</v>
      </c>
      <c r="C23" s="119" t="s">
        <v>58</v>
      </c>
      <c r="D23" s="186">
        <v>3</v>
      </c>
      <c r="E23" s="186"/>
      <c r="F23" s="122">
        <f t="shared" si="1"/>
        <v>0</v>
      </c>
    </row>
    <row r="24" spans="1:10" ht="15.75" customHeight="1" x14ac:dyDescent="0.25">
      <c r="A24" s="142">
        <v>6</v>
      </c>
      <c r="B24" s="118" t="s">
        <v>154</v>
      </c>
      <c r="C24" s="119" t="s">
        <v>58</v>
      </c>
      <c r="D24" s="186">
        <v>7</v>
      </c>
      <c r="E24" s="186"/>
      <c r="F24" s="122">
        <f t="shared" si="1"/>
        <v>0</v>
      </c>
    </row>
    <row r="25" spans="1:10" ht="15.75" customHeight="1" x14ac:dyDescent="0.25">
      <c r="A25" s="207">
        <v>7</v>
      </c>
      <c r="B25" s="124" t="s">
        <v>133</v>
      </c>
      <c r="C25" s="119" t="s">
        <v>58</v>
      </c>
      <c r="D25" s="186">
        <v>8</v>
      </c>
      <c r="E25" s="186"/>
      <c r="F25" s="122">
        <f t="shared" si="1"/>
        <v>0</v>
      </c>
    </row>
    <row r="26" spans="1:10" ht="15.75" customHeight="1" x14ac:dyDescent="0.25">
      <c r="A26" s="142">
        <v>8</v>
      </c>
      <c r="B26" s="124" t="s">
        <v>155</v>
      </c>
      <c r="C26" s="119" t="s">
        <v>58</v>
      </c>
      <c r="D26" s="186">
        <v>2</v>
      </c>
      <c r="E26" s="186"/>
      <c r="F26" s="122">
        <f t="shared" si="1"/>
        <v>0</v>
      </c>
    </row>
    <row r="27" spans="1:10" ht="15.75" customHeight="1" x14ac:dyDescent="0.25">
      <c r="A27" s="142">
        <v>9</v>
      </c>
      <c r="B27" s="124" t="s">
        <v>121</v>
      </c>
      <c r="C27" s="119" t="s">
        <v>58</v>
      </c>
      <c r="D27" s="186">
        <v>9</v>
      </c>
      <c r="E27" s="186"/>
      <c r="F27" s="122">
        <f t="shared" si="1"/>
        <v>0</v>
      </c>
    </row>
    <row r="28" spans="1:10" ht="15.75" customHeight="1" x14ac:dyDescent="0.25">
      <c r="A28" s="207">
        <v>10</v>
      </c>
      <c r="B28" s="124" t="s">
        <v>155</v>
      </c>
      <c r="C28" s="119" t="s">
        <v>58</v>
      </c>
      <c r="D28" s="186">
        <v>1</v>
      </c>
      <c r="E28" s="186"/>
      <c r="F28" s="122">
        <f t="shared" si="1"/>
        <v>0</v>
      </c>
    </row>
    <row r="29" spans="1:10" ht="15.75" customHeight="1" x14ac:dyDescent="0.25">
      <c r="A29" s="48"/>
      <c r="B29" s="49" t="s">
        <v>63</v>
      </c>
      <c r="C29" s="89"/>
      <c r="D29" s="51"/>
      <c r="E29" s="52"/>
      <c r="F29" s="53">
        <f>SUM(F18:F28)</f>
        <v>0</v>
      </c>
    </row>
    <row r="30" spans="1:10" ht="15.75" customHeight="1" x14ac:dyDescent="0.25">
      <c r="A30" s="54"/>
      <c r="B30" s="8"/>
      <c r="C30" s="65"/>
      <c r="D30" s="32"/>
      <c r="E30" s="33"/>
      <c r="F30" s="56"/>
      <c r="I30" s="310"/>
      <c r="J30" s="310"/>
    </row>
    <row r="31" spans="1:10" ht="15.75" customHeight="1" x14ac:dyDescent="0.25">
      <c r="A31" s="110" t="s">
        <v>64</v>
      </c>
      <c r="B31" s="112" t="s">
        <v>65</v>
      </c>
      <c r="C31" s="113"/>
      <c r="D31" s="110"/>
      <c r="E31" s="110"/>
      <c r="F31" s="110"/>
      <c r="I31" s="310"/>
      <c r="J31" s="310"/>
    </row>
    <row r="32" spans="1:10" ht="15.75" customHeight="1" x14ac:dyDescent="0.25">
      <c r="A32" s="207">
        <v>1</v>
      </c>
      <c r="B32" s="68" t="s">
        <v>149</v>
      </c>
      <c r="C32" s="66" t="s">
        <v>58</v>
      </c>
      <c r="D32" s="31">
        <v>14</v>
      </c>
      <c r="E32" s="313"/>
      <c r="F32" s="313">
        <f t="shared" ref="F32:F33" si="2">E32*D32</f>
        <v>0</v>
      </c>
      <c r="I32" s="310"/>
      <c r="J32" s="310"/>
    </row>
    <row r="33" spans="1:12" ht="15.75" customHeight="1" x14ac:dyDescent="0.25">
      <c r="A33" s="142">
        <v>2</v>
      </c>
      <c r="B33" s="68" t="s">
        <v>156</v>
      </c>
      <c r="C33" s="66" t="s">
        <v>58</v>
      </c>
      <c r="D33" s="31">
        <v>11</v>
      </c>
      <c r="E33" s="313"/>
      <c r="F33" s="313">
        <f t="shared" si="2"/>
        <v>0</v>
      </c>
      <c r="I33" s="310"/>
      <c r="J33" s="310"/>
    </row>
    <row r="34" spans="1:12" ht="15.75" customHeight="1" x14ac:dyDescent="0.25">
      <c r="A34" s="48"/>
      <c r="B34" s="49" t="s">
        <v>67</v>
      </c>
      <c r="C34" s="50"/>
      <c r="D34" s="51"/>
      <c r="E34" s="52"/>
      <c r="F34" s="53">
        <f>SUM(F32:F33)</f>
        <v>0</v>
      </c>
    </row>
    <row r="35" spans="1:12" ht="15.75" customHeight="1" x14ac:dyDescent="0.25"/>
    <row r="36" spans="1:12" ht="15.75" customHeight="1" x14ac:dyDescent="0.25">
      <c r="A36" s="110" t="s">
        <v>68</v>
      </c>
      <c r="B36" s="112" t="s">
        <v>69</v>
      </c>
      <c r="C36" s="110"/>
      <c r="D36" s="110"/>
      <c r="E36" s="110"/>
      <c r="F36" s="110"/>
    </row>
    <row r="37" spans="1:12" ht="15.75" customHeight="1" x14ac:dyDescent="0.25">
      <c r="A37" s="207">
        <v>1</v>
      </c>
      <c r="B37" s="288" t="s">
        <v>158</v>
      </c>
      <c r="C37" s="186" t="s">
        <v>58</v>
      </c>
      <c r="D37" s="186">
        <v>125</v>
      </c>
      <c r="E37" s="262"/>
      <c r="F37" s="122">
        <f>E37*D37</f>
        <v>0</v>
      </c>
      <c r="I37" s="310"/>
      <c r="J37" s="310"/>
      <c r="L37" s="154"/>
    </row>
    <row r="38" spans="1:12" ht="15.75" customHeight="1" x14ac:dyDescent="0.25">
      <c r="A38" s="142">
        <v>2</v>
      </c>
      <c r="B38" s="288" t="s">
        <v>151</v>
      </c>
      <c r="C38" s="186" t="s">
        <v>58</v>
      </c>
      <c r="D38" s="119">
        <v>322</v>
      </c>
      <c r="E38" s="262"/>
      <c r="F38" s="122">
        <f>D38*E38</f>
        <v>0</v>
      </c>
      <c r="I38" s="310"/>
      <c r="J38" s="310"/>
      <c r="L38" s="154"/>
    </row>
    <row r="39" spans="1:12" ht="15.75" customHeight="1" x14ac:dyDescent="0.25">
      <c r="A39" s="142">
        <v>3</v>
      </c>
      <c r="B39" s="288" t="s">
        <v>185</v>
      </c>
      <c r="C39" s="186" t="s">
        <v>58</v>
      </c>
      <c r="D39" s="186">
        <v>125</v>
      </c>
      <c r="E39" s="262"/>
      <c r="F39" s="122">
        <f>D39*E39</f>
        <v>0</v>
      </c>
      <c r="I39" s="310"/>
      <c r="J39" s="310"/>
      <c r="L39" s="154"/>
    </row>
    <row r="40" spans="1:12" ht="15.75" customHeight="1" x14ac:dyDescent="0.25">
      <c r="A40" s="207">
        <v>4</v>
      </c>
      <c r="B40" s="288" t="s">
        <v>157</v>
      </c>
      <c r="C40" s="119" t="s">
        <v>58</v>
      </c>
      <c r="D40" s="314">
        <v>46</v>
      </c>
      <c r="E40" s="253"/>
      <c r="F40" s="122">
        <f>E40*D40</f>
        <v>0</v>
      </c>
      <c r="I40" s="310"/>
      <c r="J40" s="310"/>
    </row>
    <row r="41" spans="1:12" ht="15.75" customHeight="1" x14ac:dyDescent="0.25">
      <c r="A41" s="48"/>
      <c r="B41" s="49" t="s">
        <v>71</v>
      </c>
      <c r="C41" s="50"/>
      <c r="D41" s="51"/>
      <c r="E41" s="52"/>
      <c r="F41" s="53">
        <f>SUM(F37:F40)</f>
        <v>0</v>
      </c>
    </row>
    <row r="42" spans="1:12" ht="15.75" customHeight="1" x14ac:dyDescent="0.25">
      <c r="A42" s="54"/>
      <c r="B42" s="8"/>
      <c r="C42" s="55"/>
      <c r="D42" s="32"/>
      <c r="E42" s="33"/>
      <c r="F42" s="56"/>
      <c r="I42" s="311"/>
      <c r="J42" s="311"/>
    </row>
    <row r="43" spans="1:12" ht="15.75" customHeight="1" x14ac:dyDescent="0.25">
      <c r="A43" s="110" t="s">
        <v>72</v>
      </c>
      <c r="B43" s="112" t="s">
        <v>73</v>
      </c>
      <c r="C43" s="110"/>
      <c r="D43" s="110"/>
      <c r="E43" s="110"/>
      <c r="F43" s="110"/>
      <c r="I43" s="312"/>
      <c r="J43" s="311"/>
    </row>
    <row r="44" spans="1:12" ht="28.5" customHeight="1" x14ac:dyDescent="0.25">
      <c r="A44" s="207">
        <v>1</v>
      </c>
      <c r="B44" s="122" t="s">
        <v>199</v>
      </c>
      <c r="C44" s="31" t="s">
        <v>52</v>
      </c>
      <c r="D44" s="31">
        <v>2040</v>
      </c>
      <c r="E44" s="70"/>
      <c r="F44" s="70">
        <f>D44*E44</f>
        <v>0</v>
      </c>
    </row>
    <row r="45" spans="1:12" ht="15.75" customHeight="1" x14ac:dyDescent="0.25">
      <c r="A45" s="48"/>
      <c r="B45" s="49" t="s">
        <v>74</v>
      </c>
      <c r="C45" s="50"/>
      <c r="D45" s="51"/>
      <c r="E45" s="52"/>
      <c r="F45" s="53">
        <f>SUM(F41+F43+F44)</f>
        <v>0</v>
      </c>
    </row>
    <row r="46" spans="1:12" ht="15.75" customHeight="1" x14ac:dyDescent="0.25">
      <c r="A46" s="64"/>
      <c r="B46" s="8"/>
      <c r="C46" s="64"/>
      <c r="D46" s="64"/>
      <c r="E46" s="64"/>
      <c r="F46" s="64"/>
    </row>
    <row r="47" spans="1:12" ht="15.75" customHeight="1" x14ac:dyDescent="0.25">
      <c r="A47" s="71" t="s">
        <v>8</v>
      </c>
      <c r="B47" s="72" t="s">
        <v>75</v>
      </c>
      <c r="C47" s="73"/>
      <c r="D47" s="74"/>
      <c r="E47" s="75"/>
      <c r="F47" s="75"/>
    </row>
    <row r="48" spans="1:12" ht="15.75" customHeight="1" x14ac:dyDescent="0.25">
      <c r="A48" s="76"/>
      <c r="B48" s="8" t="s">
        <v>76</v>
      </c>
      <c r="C48" s="31"/>
      <c r="D48" s="32"/>
      <c r="E48" s="33"/>
      <c r="F48" s="77">
        <f>F45+F41+F34+F29</f>
        <v>0</v>
      </c>
    </row>
    <row r="49" spans="1:6" ht="15.75" customHeight="1" x14ac:dyDescent="0.25">
      <c r="A49" s="54"/>
      <c r="B49" s="8" t="s">
        <v>77</v>
      </c>
      <c r="C49" s="31"/>
      <c r="D49" s="32"/>
      <c r="E49" s="33"/>
      <c r="F49" s="77">
        <f>F48*0.15</f>
        <v>0</v>
      </c>
    </row>
    <row r="50" spans="1:6" ht="15.75" customHeight="1" x14ac:dyDescent="0.25">
      <c r="A50" s="54"/>
      <c r="B50" s="8" t="s">
        <v>78</v>
      </c>
      <c r="C50" s="31"/>
      <c r="D50" s="32"/>
      <c r="E50" s="33"/>
      <c r="F50" s="77">
        <f>(F48+F49)*0.22</f>
        <v>0</v>
      </c>
    </row>
    <row r="51" spans="1:6" ht="15.75" customHeight="1" x14ac:dyDescent="0.25">
      <c r="A51" s="72"/>
      <c r="B51" s="72" t="s">
        <v>79</v>
      </c>
      <c r="C51" s="72"/>
      <c r="D51" s="72"/>
      <c r="E51" s="72"/>
      <c r="F51" s="78">
        <f>F48+F49+F50</f>
        <v>0</v>
      </c>
    </row>
    <row r="52" spans="1:6" ht="15.75" customHeight="1" x14ac:dyDescent="0.25"/>
    <row r="53" spans="1:6" ht="15.75" customHeight="1" x14ac:dyDescent="0.25">
      <c r="A53" s="110" t="s">
        <v>80</v>
      </c>
      <c r="B53" s="110" t="s">
        <v>81</v>
      </c>
      <c r="C53" s="111"/>
      <c r="D53" s="110"/>
      <c r="E53" s="110"/>
      <c r="F53" s="110"/>
    </row>
    <row r="54" spans="1:6" ht="15.75" customHeight="1" x14ac:dyDescent="0.25">
      <c r="B54" s="88"/>
      <c r="C54" s="27"/>
    </row>
    <row r="55" spans="1:6" ht="15.75" customHeight="1" x14ac:dyDescent="0.25">
      <c r="A55" s="165"/>
      <c r="B55" s="166" t="s">
        <v>82</v>
      </c>
      <c r="C55" s="167"/>
      <c r="D55" s="168"/>
      <c r="E55" s="169"/>
      <c r="F55" s="170"/>
    </row>
    <row r="56" spans="1:6" ht="15.75" customHeight="1" x14ac:dyDescent="0.25">
      <c r="A56" s="80"/>
      <c r="B56" s="81"/>
      <c r="C56" s="9"/>
      <c r="D56" s="10"/>
      <c r="E56" s="6"/>
      <c r="F56" s="6"/>
    </row>
    <row r="57" spans="1:6" ht="15.75" customHeight="1" x14ac:dyDescent="0.25">
      <c r="A57" s="82" t="s">
        <v>83</v>
      </c>
      <c r="B57" s="83" t="s">
        <v>84</v>
      </c>
      <c r="C57" s="84"/>
      <c r="D57" s="85"/>
      <c r="E57" s="86"/>
      <c r="F57" s="86"/>
    </row>
    <row r="58" spans="1:6" ht="15.75" customHeight="1" x14ac:dyDescent="0.25">
      <c r="A58" s="76"/>
      <c r="B58" s="8" t="s">
        <v>76</v>
      </c>
      <c r="C58" s="31"/>
      <c r="D58" s="32"/>
      <c r="E58" s="33"/>
      <c r="F58" s="77"/>
    </row>
    <row r="59" spans="1:6" ht="15.75" customHeight="1" x14ac:dyDescent="0.25">
      <c r="A59" s="54"/>
      <c r="B59" s="8" t="s">
        <v>77</v>
      </c>
      <c r="C59" s="31"/>
      <c r="D59" s="32"/>
      <c r="E59" s="33"/>
      <c r="F59" s="77"/>
    </row>
    <row r="60" spans="1:6" ht="15.75" customHeight="1" x14ac:dyDescent="0.25">
      <c r="A60" s="54"/>
      <c r="B60" s="8" t="s">
        <v>78</v>
      </c>
      <c r="C60" s="31"/>
      <c r="D60" s="32"/>
      <c r="E60" s="33"/>
      <c r="F60" s="77"/>
    </row>
    <row r="61" spans="1:6" ht="15.75" customHeight="1" x14ac:dyDescent="0.25">
      <c r="A61" s="72"/>
      <c r="B61" s="72" t="s">
        <v>79</v>
      </c>
      <c r="C61" s="72"/>
      <c r="D61" s="72"/>
      <c r="E61" s="72"/>
      <c r="F61" s="72"/>
    </row>
    <row r="62" spans="1:6" ht="15.75" customHeight="1" x14ac:dyDescent="0.25"/>
    <row r="63" spans="1:6" ht="15.75" customHeight="1" x14ac:dyDescent="0.25">
      <c r="A63" s="110" t="s">
        <v>85</v>
      </c>
      <c r="B63" s="110" t="s">
        <v>86</v>
      </c>
      <c r="C63" s="111"/>
      <c r="D63" s="110"/>
      <c r="E63" s="110"/>
      <c r="F63" s="110"/>
    </row>
    <row r="64" spans="1:6" ht="15.75" customHeight="1" x14ac:dyDescent="0.25">
      <c r="B64" s="88"/>
      <c r="C64" s="70"/>
      <c r="D64" s="70"/>
      <c r="E64" s="70"/>
      <c r="F64" s="70"/>
    </row>
    <row r="65" spans="1:6" ht="15.75" customHeight="1" x14ac:dyDescent="0.25">
      <c r="A65" s="165"/>
      <c r="B65" s="166" t="s">
        <v>82</v>
      </c>
      <c r="C65" s="167"/>
      <c r="D65" s="168"/>
      <c r="E65" s="169"/>
      <c r="F65" s="170">
        <f>SUM(F64:F64)</f>
        <v>0</v>
      </c>
    </row>
    <row r="66" spans="1:6" ht="15.75" customHeight="1" x14ac:dyDescent="0.25">
      <c r="A66" s="80"/>
      <c r="B66" s="81"/>
      <c r="C66" s="9"/>
      <c r="D66" s="10"/>
      <c r="E66" s="6"/>
      <c r="F66" s="6"/>
    </row>
    <row r="67" spans="1:6" ht="15.75" customHeight="1" x14ac:dyDescent="0.25">
      <c r="A67" s="82" t="s">
        <v>83</v>
      </c>
      <c r="B67" s="83" t="s">
        <v>87</v>
      </c>
      <c r="C67" s="84"/>
      <c r="D67" s="85"/>
      <c r="E67" s="86"/>
      <c r="F67" s="86"/>
    </row>
    <row r="68" spans="1:6" ht="15.75" customHeight="1" x14ac:dyDescent="0.25">
      <c r="A68" s="76"/>
      <c r="B68" s="8" t="s">
        <v>76</v>
      </c>
      <c r="C68" s="31"/>
      <c r="D68" s="32"/>
      <c r="E68" s="33"/>
      <c r="F68" s="77">
        <f>F65</f>
        <v>0</v>
      </c>
    </row>
    <row r="69" spans="1:6" ht="15.75" customHeight="1" x14ac:dyDescent="0.25">
      <c r="A69" s="54"/>
      <c r="B69" s="8" t="s">
        <v>77</v>
      </c>
      <c r="C69" s="31"/>
      <c r="D69" s="32"/>
      <c r="E69" s="33"/>
      <c r="F69" s="77">
        <f>F68*0.15</f>
        <v>0</v>
      </c>
    </row>
    <row r="70" spans="1:6" ht="15.75" customHeight="1" x14ac:dyDescent="0.25">
      <c r="A70" s="54"/>
      <c r="B70" s="8" t="s">
        <v>78</v>
      </c>
      <c r="C70" s="31"/>
      <c r="D70" s="32"/>
      <c r="E70" s="33"/>
      <c r="F70" s="77">
        <f>(F68+F69)*0.22</f>
        <v>0</v>
      </c>
    </row>
    <row r="71" spans="1:6" ht="15.75" customHeight="1" x14ac:dyDescent="0.25">
      <c r="A71" s="72"/>
      <c r="B71" s="72" t="s">
        <v>79</v>
      </c>
      <c r="C71" s="72"/>
      <c r="D71" s="72"/>
      <c r="E71" s="72"/>
      <c r="F71" s="78">
        <f>F68+F69+F70</f>
        <v>0</v>
      </c>
    </row>
    <row r="72" spans="1:6" ht="15.75" customHeight="1" x14ac:dyDescent="0.25"/>
    <row r="73" spans="1:6" ht="15.75" customHeight="1" x14ac:dyDescent="0.25"/>
    <row r="74" spans="1:6" ht="15.75" customHeight="1" x14ac:dyDescent="0.25"/>
    <row r="75" spans="1:6" ht="15.75" customHeight="1" x14ac:dyDescent="0.25"/>
    <row r="76" spans="1:6" ht="15.75" customHeight="1" x14ac:dyDescent="0.25"/>
    <row r="77" spans="1:6" ht="15.75" customHeight="1" x14ac:dyDescent="0.25"/>
    <row r="78" spans="1:6" ht="15.75" customHeight="1" x14ac:dyDescent="0.25"/>
    <row r="79" spans="1:6" ht="15.75" customHeight="1" x14ac:dyDescent="0.25"/>
    <row r="80" spans="1:6"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sheetData>
  <pageMargins left="0.75" right="0.75" top="0.7" bottom="0.7" header="0" footer="0"/>
  <pageSetup paperSize="9" scale="8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sheetPr>
  <dimension ref="A1:F987"/>
  <sheetViews>
    <sheetView topLeftCell="A4" workbookViewId="0">
      <selection activeCell="B8" sqref="B8"/>
    </sheetView>
  </sheetViews>
  <sheetFormatPr defaultColWidth="14.42578125" defaultRowHeight="15" customHeight="1" x14ac:dyDescent="0.25"/>
  <cols>
    <col min="1" max="1" width="11.7109375" customWidth="1"/>
    <col min="2" max="2" width="45.28515625" customWidth="1"/>
    <col min="3" max="3" width="7" customWidth="1"/>
    <col min="4" max="4" width="8.85546875" customWidth="1"/>
    <col min="5" max="5" width="11.7109375" customWidth="1"/>
    <col min="6" max="6" width="10.7109375" customWidth="1"/>
    <col min="7" max="26" width="8.7109375" customWidth="1"/>
  </cols>
  <sheetData>
    <row r="1" spans="1:6" x14ac:dyDescent="0.25">
      <c r="A1" s="16"/>
      <c r="B1" s="17" t="s">
        <v>3</v>
      </c>
      <c r="C1" s="18"/>
      <c r="D1" s="19"/>
      <c r="E1" s="20"/>
      <c r="F1" s="20"/>
    </row>
    <row r="2" spans="1:6" ht="31.5" x14ac:dyDescent="0.25">
      <c r="A2" s="21"/>
      <c r="B2" s="22" t="s">
        <v>4</v>
      </c>
      <c r="C2" s="23"/>
      <c r="D2" s="24"/>
      <c r="E2" s="25"/>
      <c r="F2" s="25"/>
    </row>
    <row r="4" spans="1:6" ht="15.75" x14ac:dyDescent="0.25">
      <c r="A4" s="29" t="s">
        <v>27</v>
      </c>
      <c r="B4" s="29" t="s">
        <v>256</v>
      </c>
      <c r="C4" s="29"/>
      <c r="D4" s="29"/>
      <c r="E4" s="29"/>
      <c r="F4" s="29"/>
    </row>
    <row r="6" spans="1:6" x14ac:dyDescent="0.25">
      <c r="A6" s="35" t="s">
        <v>44</v>
      </c>
      <c r="B6" s="36" t="s">
        <v>45</v>
      </c>
      <c r="C6" s="37" t="s">
        <v>46</v>
      </c>
      <c r="D6" s="37" t="s">
        <v>47</v>
      </c>
      <c r="E6" s="37" t="s">
        <v>48</v>
      </c>
      <c r="F6" s="38" t="s">
        <v>49</v>
      </c>
    </row>
    <row r="7" spans="1:6" ht="15.75" x14ac:dyDescent="0.25">
      <c r="A7" s="113" t="s">
        <v>6</v>
      </c>
      <c r="B7" s="114" t="s">
        <v>30</v>
      </c>
      <c r="C7" s="115"/>
      <c r="D7" s="116"/>
      <c r="E7" s="117"/>
      <c r="F7" s="117"/>
    </row>
    <row r="8" spans="1:6" x14ac:dyDescent="0.25">
      <c r="B8" s="44"/>
      <c r="C8" s="31"/>
      <c r="D8" s="32"/>
      <c r="E8" s="33"/>
      <c r="F8" s="33"/>
    </row>
    <row r="9" spans="1:6" ht="39" x14ac:dyDescent="0.25">
      <c r="A9" s="45">
        <v>1</v>
      </c>
      <c r="B9" s="46" t="s">
        <v>257</v>
      </c>
      <c r="C9" s="31" t="s">
        <v>51</v>
      </c>
      <c r="D9" s="122">
        <v>96</v>
      </c>
      <c r="E9" s="122"/>
      <c r="F9" s="33">
        <f t="shared" ref="F9:F11" si="0">D9*E9</f>
        <v>0</v>
      </c>
    </row>
    <row r="10" spans="1:6" ht="51.75" x14ac:dyDescent="0.25">
      <c r="A10" s="47">
        <v>2</v>
      </c>
      <c r="B10" s="46" t="s">
        <v>254</v>
      </c>
      <c r="C10" s="31" t="s">
        <v>52</v>
      </c>
      <c r="D10" s="122">
        <v>78</v>
      </c>
      <c r="E10" s="122"/>
      <c r="F10" s="33">
        <f t="shared" si="0"/>
        <v>0</v>
      </c>
    </row>
    <row r="11" spans="1:6" ht="39" x14ac:dyDescent="0.25">
      <c r="A11" s="47">
        <v>3</v>
      </c>
      <c r="B11" s="46" t="s">
        <v>253</v>
      </c>
      <c r="C11" s="31" t="s">
        <v>52</v>
      </c>
      <c r="D11" s="122">
        <v>78</v>
      </c>
      <c r="E11" s="122"/>
      <c r="F11" s="33">
        <f t="shared" si="0"/>
        <v>0</v>
      </c>
    </row>
    <row r="12" spans="1:6" x14ac:dyDescent="0.25">
      <c r="A12" s="48"/>
      <c r="B12" s="49" t="s">
        <v>53</v>
      </c>
      <c r="C12" s="50"/>
      <c r="D12" s="51"/>
      <c r="E12" s="52"/>
      <c r="F12" s="53">
        <f>F9+F10+F11</f>
        <v>0</v>
      </c>
    </row>
    <row r="13" spans="1:6" x14ac:dyDescent="0.25">
      <c r="A13" s="54"/>
      <c r="B13" s="8"/>
      <c r="C13" s="55"/>
      <c r="D13" s="32"/>
      <c r="E13" s="33"/>
      <c r="F13" s="56"/>
    </row>
    <row r="14" spans="1:6" ht="15.75" x14ac:dyDescent="0.25">
      <c r="A14" s="110" t="s">
        <v>8</v>
      </c>
      <c r="B14" s="110" t="s">
        <v>7</v>
      </c>
      <c r="C14" s="110"/>
      <c r="D14" s="110"/>
      <c r="E14" s="110"/>
      <c r="F14" s="110"/>
    </row>
    <row r="15" spans="1:6" ht="26.25" x14ac:dyDescent="0.25">
      <c r="A15" s="110"/>
      <c r="B15" s="112" t="s">
        <v>54</v>
      </c>
      <c r="C15" s="110"/>
      <c r="D15" s="110"/>
      <c r="E15" s="110"/>
      <c r="F15" s="110"/>
    </row>
    <row r="16" spans="1:6" ht="15.75" x14ac:dyDescent="0.25">
      <c r="A16" s="60"/>
      <c r="B16" s="61"/>
      <c r="C16" s="60"/>
      <c r="D16" s="60"/>
      <c r="E16" s="60"/>
      <c r="F16" s="60"/>
    </row>
    <row r="17" spans="1:6" ht="15.75" x14ac:dyDescent="0.25">
      <c r="A17" s="110" t="s">
        <v>55</v>
      </c>
      <c r="B17" s="112" t="s">
        <v>56</v>
      </c>
      <c r="C17" s="110"/>
      <c r="D17" s="110"/>
      <c r="E17" s="110"/>
      <c r="F17" s="110"/>
    </row>
    <row r="18" spans="1:6" x14ac:dyDescent="0.25">
      <c r="A18" s="47"/>
      <c r="B18" s="162" t="s">
        <v>219</v>
      </c>
      <c r="C18" s="31"/>
      <c r="D18" s="32"/>
      <c r="E18" s="33"/>
      <c r="F18" s="33"/>
    </row>
    <row r="19" spans="1:6" x14ac:dyDescent="0.25">
      <c r="A19" s="142">
        <v>1</v>
      </c>
      <c r="B19" s="143" t="s">
        <v>137</v>
      </c>
      <c r="C19" s="119" t="s">
        <v>58</v>
      </c>
      <c r="D19" s="186">
        <v>7</v>
      </c>
      <c r="E19" s="186"/>
      <c r="F19" s="122">
        <f t="shared" ref="F19:F25" si="1">E19*D19</f>
        <v>0</v>
      </c>
    </row>
    <row r="20" spans="1:6" ht="15.75" customHeight="1" x14ac:dyDescent="0.25">
      <c r="A20" s="142">
        <v>2</v>
      </c>
      <c r="B20" s="118" t="s">
        <v>133</v>
      </c>
      <c r="C20" s="119" t="s">
        <v>58</v>
      </c>
      <c r="D20" s="186">
        <v>3</v>
      </c>
      <c r="E20" s="186"/>
      <c r="F20" s="122">
        <f t="shared" si="1"/>
        <v>0</v>
      </c>
    </row>
    <row r="21" spans="1:6" ht="15.75" customHeight="1" x14ac:dyDescent="0.25">
      <c r="A21" s="142">
        <v>3</v>
      </c>
      <c r="B21" s="118" t="s">
        <v>148</v>
      </c>
      <c r="C21" s="119" t="s">
        <v>58</v>
      </c>
      <c r="D21" s="186">
        <v>9</v>
      </c>
      <c r="E21" s="186"/>
      <c r="F21" s="122">
        <f t="shared" si="1"/>
        <v>0</v>
      </c>
    </row>
    <row r="22" spans="1:6" ht="15.75" customHeight="1" x14ac:dyDescent="0.25">
      <c r="A22" s="142">
        <v>4</v>
      </c>
      <c r="B22" s="118" t="s">
        <v>120</v>
      </c>
      <c r="C22" s="119" t="s">
        <v>58</v>
      </c>
      <c r="D22" s="186">
        <v>10</v>
      </c>
      <c r="E22" s="186"/>
      <c r="F22" s="122">
        <f t="shared" si="1"/>
        <v>0</v>
      </c>
    </row>
    <row r="23" spans="1:6" ht="15.75" customHeight="1" x14ac:dyDescent="0.25">
      <c r="A23" s="142">
        <v>5</v>
      </c>
      <c r="B23" s="118" t="s">
        <v>140</v>
      </c>
      <c r="C23" s="119" t="s">
        <v>58</v>
      </c>
      <c r="D23" s="186">
        <v>4</v>
      </c>
      <c r="E23" s="186"/>
      <c r="F23" s="122">
        <f t="shared" si="1"/>
        <v>0</v>
      </c>
    </row>
    <row r="24" spans="1:6" ht="15.75" customHeight="1" x14ac:dyDescent="0.25">
      <c r="A24" s="142">
        <v>6</v>
      </c>
      <c r="B24" s="118" t="s">
        <v>59</v>
      </c>
      <c r="C24" s="119" t="s">
        <v>58</v>
      </c>
      <c r="D24" s="186">
        <v>4</v>
      </c>
      <c r="E24" s="186"/>
      <c r="F24" s="122">
        <f t="shared" si="1"/>
        <v>0</v>
      </c>
    </row>
    <row r="25" spans="1:6" ht="15.75" customHeight="1" x14ac:dyDescent="0.25">
      <c r="A25" s="142">
        <v>7</v>
      </c>
      <c r="B25" s="124" t="s">
        <v>131</v>
      </c>
      <c r="C25" s="119" t="s">
        <v>58</v>
      </c>
      <c r="D25" s="186">
        <v>5</v>
      </c>
      <c r="E25" s="186"/>
      <c r="F25" s="122">
        <f t="shared" si="1"/>
        <v>0</v>
      </c>
    </row>
    <row r="26" spans="1:6" ht="15.75" customHeight="1" x14ac:dyDescent="0.25">
      <c r="A26" s="48"/>
      <c r="B26" s="49" t="s">
        <v>63</v>
      </c>
      <c r="C26" s="89"/>
      <c r="D26" s="51"/>
      <c r="E26" s="52"/>
      <c r="F26" s="53">
        <f>SUM(F18:F25)</f>
        <v>0</v>
      </c>
    </row>
    <row r="27" spans="1:6" ht="15.75" customHeight="1" x14ac:dyDescent="0.25">
      <c r="A27" s="54"/>
      <c r="B27" s="8"/>
      <c r="C27" s="65"/>
      <c r="D27" s="32"/>
      <c r="E27" s="33"/>
      <c r="F27" s="56"/>
    </row>
    <row r="28" spans="1:6" ht="15.75" customHeight="1" x14ac:dyDescent="0.25">
      <c r="A28" s="110" t="s">
        <v>64</v>
      </c>
      <c r="B28" s="112" t="s">
        <v>65</v>
      </c>
      <c r="C28" s="113"/>
      <c r="D28" s="110"/>
      <c r="E28" s="110"/>
      <c r="F28" s="110"/>
    </row>
    <row r="29" spans="1:6" ht="15.75" customHeight="1" x14ac:dyDescent="0.25">
      <c r="A29" s="142">
        <v>1</v>
      </c>
      <c r="B29" s="118" t="s">
        <v>149</v>
      </c>
      <c r="C29" s="119" t="s">
        <v>58</v>
      </c>
      <c r="D29" s="314">
        <v>14</v>
      </c>
      <c r="E29" s="122"/>
      <c r="F29" s="122">
        <f t="shared" ref="F29:F34" si="2">E29*D29</f>
        <v>0</v>
      </c>
    </row>
    <row r="30" spans="1:6" ht="15.75" customHeight="1" x14ac:dyDescent="0.25">
      <c r="A30" s="142">
        <v>2</v>
      </c>
      <c r="B30" s="118" t="s">
        <v>156</v>
      </c>
      <c r="C30" s="119" t="s">
        <v>58</v>
      </c>
      <c r="D30" s="314">
        <v>11</v>
      </c>
      <c r="E30" s="122"/>
      <c r="F30" s="122">
        <f t="shared" si="2"/>
        <v>0</v>
      </c>
    </row>
    <row r="31" spans="1:6" ht="15.75" customHeight="1" x14ac:dyDescent="0.25">
      <c r="A31" s="142">
        <v>3</v>
      </c>
      <c r="B31" s="118" t="s">
        <v>159</v>
      </c>
      <c r="C31" s="119" t="s">
        <v>58</v>
      </c>
      <c r="D31" s="119">
        <v>2</v>
      </c>
      <c r="E31" s="122"/>
      <c r="F31" s="122">
        <f t="shared" si="2"/>
        <v>0</v>
      </c>
    </row>
    <row r="32" spans="1:6" ht="15.75" customHeight="1" x14ac:dyDescent="0.25">
      <c r="A32" s="142">
        <v>4</v>
      </c>
      <c r="B32" s="124" t="s">
        <v>104</v>
      </c>
      <c r="C32" s="119" t="s">
        <v>58</v>
      </c>
      <c r="D32" s="186">
        <v>110</v>
      </c>
      <c r="E32" s="122"/>
      <c r="F32" s="122">
        <f t="shared" si="2"/>
        <v>0</v>
      </c>
    </row>
    <row r="33" spans="1:6" ht="15.75" customHeight="1" x14ac:dyDescent="0.25">
      <c r="A33" s="142">
        <v>5</v>
      </c>
      <c r="B33" s="122" t="s">
        <v>160</v>
      </c>
      <c r="C33" s="119" t="s">
        <v>58</v>
      </c>
      <c r="D33" s="253">
        <v>2</v>
      </c>
      <c r="E33" s="122"/>
      <c r="F33" s="122">
        <f t="shared" si="2"/>
        <v>0</v>
      </c>
    </row>
    <row r="34" spans="1:6" ht="15.75" customHeight="1" x14ac:dyDescent="0.25">
      <c r="A34" s="142">
        <v>6</v>
      </c>
      <c r="B34" s="122" t="s">
        <v>141</v>
      </c>
      <c r="C34" s="119" t="s">
        <v>58</v>
      </c>
      <c r="D34" s="253">
        <v>11</v>
      </c>
      <c r="E34" s="122"/>
      <c r="F34" s="122">
        <f t="shared" si="2"/>
        <v>0</v>
      </c>
    </row>
    <row r="35" spans="1:6" ht="15.75" customHeight="1" x14ac:dyDescent="0.25">
      <c r="A35" s="48"/>
      <c r="B35" s="49" t="s">
        <v>67</v>
      </c>
      <c r="C35" s="50"/>
      <c r="D35" s="256"/>
      <c r="E35" s="52"/>
      <c r="F35" s="53">
        <f>SUM(F29:F34)</f>
        <v>0</v>
      </c>
    </row>
    <row r="36" spans="1:6" ht="15.75" customHeight="1" x14ac:dyDescent="0.25">
      <c r="D36" s="261"/>
    </row>
    <row r="37" spans="1:6" ht="15.75" customHeight="1" x14ac:dyDescent="0.25">
      <c r="A37" s="110" t="s">
        <v>68</v>
      </c>
      <c r="B37" s="112" t="s">
        <v>69</v>
      </c>
      <c r="C37" s="110"/>
      <c r="D37" s="111"/>
      <c r="E37" s="110"/>
      <c r="F37" s="110"/>
    </row>
    <row r="38" spans="1:6" ht="15.75" customHeight="1" x14ac:dyDescent="0.25">
      <c r="A38" s="142">
        <v>1</v>
      </c>
      <c r="B38" s="122" t="s">
        <v>109</v>
      </c>
      <c r="C38" s="186" t="s">
        <v>58</v>
      </c>
      <c r="D38" s="253">
        <v>64</v>
      </c>
      <c r="E38" s="124"/>
      <c r="F38" s="122">
        <f t="shared" ref="F38:F40" si="3">E38*D38</f>
        <v>0</v>
      </c>
    </row>
    <row r="39" spans="1:6" ht="15.75" customHeight="1" x14ac:dyDescent="0.25">
      <c r="A39" s="142">
        <v>2</v>
      </c>
      <c r="B39" s="122" t="s">
        <v>115</v>
      </c>
      <c r="C39" s="186" t="s">
        <v>58</v>
      </c>
      <c r="D39" s="253">
        <v>30</v>
      </c>
      <c r="E39" s="124"/>
      <c r="F39" s="122">
        <f t="shared" si="3"/>
        <v>0</v>
      </c>
    </row>
    <row r="40" spans="1:6" ht="15.75" customHeight="1" x14ac:dyDescent="0.25">
      <c r="A40" s="142">
        <v>3</v>
      </c>
      <c r="B40" s="122" t="s">
        <v>158</v>
      </c>
      <c r="C40" s="186" t="s">
        <v>58</v>
      </c>
      <c r="D40" s="253">
        <v>258</v>
      </c>
      <c r="E40" s="124"/>
      <c r="F40" s="122">
        <f t="shared" si="3"/>
        <v>0</v>
      </c>
    </row>
    <row r="41" spans="1:6" ht="15.75" customHeight="1" x14ac:dyDescent="0.25">
      <c r="A41" s="48"/>
      <c r="B41" s="49" t="s">
        <v>67</v>
      </c>
      <c r="C41" s="50"/>
      <c r="D41" s="51"/>
      <c r="E41" s="52"/>
      <c r="F41" s="53">
        <f>SUM(F38:F40)</f>
        <v>0</v>
      </c>
    </row>
    <row r="42" spans="1:6" ht="15.75" customHeight="1" x14ac:dyDescent="0.25">
      <c r="A42" s="54"/>
      <c r="B42" s="8"/>
      <c r="C42" s="55"/>
      <c r="D42" s="32"/>
      <c r="E42" s="33"/>
      <c r="F42" s="56"/>
    </row>
    <row r="43" spans="1:6" ht="15.75" customHeight="1" x14ac:dyDescent="0.25">
      <c r="A43" s="110" t="s">
        <v>72</v>
      </c>
      <c r="B43" s="112" t="s">
        <v>73</v>
      </c>
      <c r="C43" s="110"/>
      <c r="D43" s="110"/>
      <c r="E43" s="110"/>
      <c r="F43" s="110"/>
    </row>
    <row r="44" spans="1:6" ht="15.75" customHeight="1" x14ac:dyDescent="0.25">
      <c r="A44" s="64"/>
      <c r="B44" s="46"/>
      <c r="C44" s="9"/>
      <c r="D44" s="63"/>
    </row>
    <row r="45" spans="1:6" ht="15.75" customHeight="1" x14ac:dyDescent="0.25">
      <c r="A45" s="48"/>
      <c r="B45" s="49" t="s">
        <v>74</v>
      </c>
      <c r="C45" s="50"/>
      <c r="D45" s="51"/>
      <c r="E45" s="52"/>
      <c r="F45" s="53">
        <f>0</f>
        <v>0</v>
      </c>
    </row>
    <row r="46" spans="1:6" ht="15.75" customHeight="1" x14ac:dyDescent="0.25">
      <c r="A46" s="64"/>
      <c r="B46" s="8"/>
      <c r="C46" s="64"/>
      <c r="D46" s="64"/>
      <c r="E46" s="64"/>
      <c r="F46" s="64"/>
    </row>
    <row r="47" spans="1:6" ht="15.75" customHeight="1" x14ac:dyDescent="0.25">
      <c r="A47" s="71" t="s">
        <v>8</v>
      </c>
      <c r="B47" s="72" t="s">
        <v>75</v>
      </c>
      <c r="C47" s="73"/>
      <c r="D47" s="74"/>
      <c r="E47" s="75"/>
      <c r="F47" s="75"/>
    </row>
    <row r="48" spans="1:6" ht="15.75" customHeight="1" x14ac:dyDescent="0.25">
      <c r="A48" s="76"/>
      <c r="B48" s="8" t="s">
        <v>76</v>
      </c>
      <c r="C48" s="31"/>
      <c r="D48" s="32"/>
      <c r="E48" s="33"/>
      <c r="F48" s="77">
        <f>F26+F35+F41+F45</f>
        <v>0</v>
      </c>
    </row>
    <row r="49" spans="1:6" ht="15.75" customHeight="1" x14ac:dyDescent="0.25">
      <c r="A49" s="54"/>
      <c r="B49" s="8" t="s">
        <v>77</v>
      </c>
      <c r="C49" s="31"/>
      <c r="D49" s="32"/>
      <c r="E49" s="33"/>
      <c r="F49" s="77">
        <f>F48*0.15</f>
        <v>0</v>
      </c>
    </row>
    <row r="50" spans="1:6" ht="15.75" customHeight="1" x14ac:dyDescent="0.25">
      <c r="A50" s="54"/>
      <c r="B50" s="8" t="s">
        <v>78</v>
      </c>
      <c r="C50" s="31"/>
      <c r="D50" s="32"/>
      <c r="E50" s="33"/>
      <c r="F50" s="77">
        <f>(F48+F49)*0.22</f>
        <v>0</v>
      </c>
    </row>
    <row r="51" spans="1:6" ht="15.75" customHeight="1" x14ac:dyDescent="0.25">
      <c r="A51" s="72"/>
      <c r="B51" s="72" t="s">
        <v>79</v>
      </c>
      <c r="C51" s="72"/>
      <c r="D51" s="72"/>
      <c r="E51" s="72"/>
      <c r="F51" s="78">
        <f>F48+F49+F50</f>
        <v>0</v>
      </c>
    </row>
    <row r="52" spans="1:6" ht="15.75" customHeight="1" x14ac:dyDescent="0.25"/>
    <row r="53" spans="1:6" ht="15.75" customHeight="1" x14ac:dyDescent="0.25">
      <c r="A53" s="110" t="s">
        <v>80</v>
      </c>
      <c r="B53" s="110" t="s">
        <v>81</v>
      </c>
      <c r="C53" s="111"/>
      <c r="D53" s="110"/>
      <c r="E53" s="110"/>
      <c r="F53" s="110"/>
    </row>
    <row r="54" spans="1:6" ht="15.75" customHeight="1" x14ac:dyDescent="0.25">
      <c r="B54" s="88"/>
      <c r="C54" s="27"/>
    </row>
    <row r="55" spans="1:6" ht="15.75" customHeight="1" x14ac:dyDescent="0.25">
      <c r="A55" s="165"/>
      <c r="B55" s="166" t="s">
        <v>82</v>
      </c>
      <c r="C55" s="167"/>
      <c r="D55" s="168"/>
      <c r="E55" s="169"/>
      <c r="F55" s="170">
        <f>F54</f>
        <v>0</v>
      </c>
    </row>
    <row r="56" spans="1:6" ht="15.75" customHeight="1" x14ac:dyDescent="0.25">
      <c r="A56" s="80"/>
      <c r="B56" s="81"/>
      <c r="C56" s="9"/>
      <c r="D56" s="10"/>
      <c r="E56" s="6"/>
      <c r="F56" s="6"/>
    </row>
    <row r="57" spans="1:6" ht="15.75" customHeight="1" x14ac:dyDescent="0.25">
      <c r="A57" s="82" t="s">
        <v>83</v>
      </c>
      <c r="B57" s="83" t="s">
        <v>84</v>
      </c>
      <c r="C57" s="84"/>
      <c r="D57" s="85"/>
      <c r="E57" s="86"/>
      <c r="F57" s="86"/>
    </row>
    <row r="58" spans="1:6" ht="15.75" customHeight="1" x14ac:dyDescent="0.25">
      <c r="A58" s="76"/>
      <c r="B58" s="8" t="s">
        <v>76</v>
      </c>
      <c r="C58" s="31"/>
      <c r="D58" s="32"/>
      <c r="E58" s="33"/>
      <c r="F58" s="77">
        <f>F55</f>
        <v>0</v>
      </c>
    </row>
    <row r="59" spans="1:6" ht="15.75" customHeight="1" x14ac:dyDescent="0.25">
      <c r="A59" s="54"/>
      <c r="B59" s="8" t="s">
        <v>77</v>
      </c>
      <c r="C59" s="31"/>
      <c r="D59" s="32"/>
      <c r="E59" s="33"/>
      <c r="F59" s="77">
        <f>F58*0.15</f>
        <v>0</v>
      </c>
    </row>
    <row r="60" spans="1:6" ht="15.75" customHeight="1" x14ac:dyDescent="0.25">
      <c r="A60" s="54"/>
      <c r="B60" s="8" t="s">
        <v>78</v>
      </c>
      <c r="C60" s="31"/>
      <c r="D60" s="32"/>
      <c r="E60" s="33"/>
      <c r="F60" s="77">
        <f>(F58+F59)*0.22</f>
        <v>0</v>
      </c>
    </row>
    <row r="61" spans="1:6" ht="15.75" customHeight="1" x14ac:dyDescent="0.25">
      <c r="A61" s="72"/>
      <c r="B61" s="72" t="s">
        <v>79</v>
      </c>
      <c r="C61" s="72"/>
      <c r="D61" s="72"/>
      <c r="E61" s="72"/>
      <c r="F61" s="78">
        <f>F58+F59+F60</f>
        <v>0</v>
      </c>
    </row>
    <row r="62" spans="1:6" ht="15.75" customHeight="1" x14ac:dyDescent="0.25"/>
    <row r="63" spans="1:6" ht="15.75" customHeight="1" x14ac:dyDescent="0.25">
      <c r="A63" s="110" t="s">
        <v>85</v>
      </c>
      <c r="B63" s="110" t="s">
        <v>86</v>
      </c>
      <c r="C63" s="111"/>
      <c r="D63" s="110"/>
      <c r="E63" s="110"/>
      <c r="F63" s="110"/>
    </row>
    <row r="64" spans="1:6" ht="15.75" customHeight="1" x14ac:dyDescent="0.25">
      <c r="B64" s="88"/>
      <c r="C64" s="27"/>
      <c r="D64" s="27"/>
      <c r="E64" s="27"/>
      <c r="F64" s="27"/>
    </row>
    <row r="65" spans="1:6" ht="15.75" customHeight="1" x14ac:dyDescent="0.25">
      <c r="A65" s="165"/>
      <c r="B65" s="166" t="s">
        <v>82</v>
      </c>
      <c r="C65" s="167"/>
      <c r="D65" s="168"/>
      <c r="E65" s="169"/>
      <c r="F65" s="351">
        <f>SUM(F64:F64)</f>
        <v>0</v>
      </c>
    </row>
    <row r="66" spans="1:6" ht="15.75" customHeight="1" x14ac:dyDescent="0.25">
      <c r="A66" s="80"/>
      <c r="B66" s="81"/>
      <c r="C66" s="9"/>
      <c r="D66" s="10"/>
      <c r="E66" s="6"/>
      <c r="F66" s="6"/>
    </row>
    <row r="67" spans="1:6" ht="15.75" customHeight="1" x14ac:dyDescent="0.25">
      <c r="A67" s="82" t="s">
        <v>83</v>
      </c>
      <c r="B67" s="83" t="s">
        <v>87</v>
      </c>
      <c r="C67" s="84"/>
      <c r="D67" s="85"/>
      <c r="E67" s="86"/>
      <c r="F67" s="86"/>
    </row>
    <row r="68" spans="1:6" ht="15.75" customHeight="1" x14ac:dyDescent="0.25">
      <c r="A68" s="76"/>
      <c r="B68" s="8" t="s">
        <v>76</v>
      </c>
      <c r="C68" s="31"/>
      <c r="D68" s="32"/>
      <c r="E68" s="33"/>
      <c r="F68" s="77">
        <f>F65</f>
        <v>0</v>
      </c>
    </row>
    <row r="69" spans="1:6" ht="15.75" customHeight="1" x14ac:dyDescent="0.25">
      <c r="A69" s="54"/>
      <c r="B69" s="8" t="s">
        <v>77</v>
      </c>
      <c r="C69" s="31"/>
      <c r="D69" s="32"/>
      <c r="E69" s="33"/>
      <c r="F69" s="77">
        <f>F68*0.15</f>
        <v>0</v>
      </c>
    </row>
    <row r="70" spans="1:6" ht="15.75" customHeight="1" x14ac:dyDescent="0.25">
      <c r="A70" s="54"/>
      <c r="B70" s="8" t="s">
        <v>78</v>
      </c>
      <c r="C70" s="31"/>
      <c r="D70" s="32"/>
      <c r="E70" s="33"/>
      <c r="F70" s="77">
        <f>(F68+F69)*0.22</f>
        <v>0</v>
      </c>
    </row>
    <row r="71" spans="1:6" ht="15.75" customHeight="1" x14ac:dyDescent="0.25">
      <c r="A71" s="72"/>
      <c r="B71" s="72" t="s">
        <v>79</v>
      </c>
      <c r="C71" s="72"/>
      <c r="D71" s="72"/>
      <c r="E71" s="72"/>
      <c r="F71" s="78">
        <f>F68+F69+F70</f>
        <v>0</v>
      </c>
    </row>
    <row r="72" spans="1:6" ht="15.75" customHeight="1" x14ac:dyDescent="0.25"/>
    <row r="73" spans="1:6" ht="15.75" customHeight="1" x14ac:dyDescent="0.25"/>
    <row r="74" spans="1:6" ht="15.75" customHeight="1" x14ac:dyDescent="0.25"/>
    <row r="75" spans="1:6" ht="15.75" customHeight="1" x14ac:dyDescent="0.25"/>
    <row r="76" spans="1:6" ht="15.75" customHeight="1" x14ac:dyDescent="0.25"/>
    <row r="77" spans="1:6" ht="15.75" customHeight="1" x14ac:dyDescent="0.25"/>
    <row r="78" spans="1:6" ht="15.75" customHeight="1" x14ac:dyDescent="0.25"/>
    <row r="79" spans="1:6" ht="15.75" customHeight="1" x14ac:dyDescent="0.25"/>
    <row r="80" spans="1:6"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sheetData>
  <pageMargins left="0.75" right="0.75" top="0.7" bottom="0.7" header="0" footer="0"/>
  <pageSetup paperSize="9" scale="8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G987"/>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7" x14ac:dyDescent="0.25">
      <c r="A1" s="16"/>
      <c r="B1" s="17" t="s">
        <v>3</v>
      </c>
      <c r="C1" s="18"/>
      <c r="D1" s="19"/>
      <c r="E1" s="20"/>
      <c r="F1" s="20"/>
    </row>
    <row r="2" spans="1:7" ht="31.5" x14ac:dyDescent="0.25">
      <c r="A2" s="21"/>
      <c r="B2" s="22" t="s">
        <v>4</v>
      </c>
      <c r="C2" s="23"/>
      <c r="D2" s="24"/>
      <c r="E2" s="25"/>
      <c r="F2" s="25"/>
    </row>
    <row r="4" spans="1:7" ht="15.75" x14ac:dyDescent="0.25">
      <c r="A4" s="29" t="s">
        <v>27</v>
      </c>
      <c r="B4" s="29" t="s">
        <v>161</v>
      </c>
      <c r="C4" s="29"/>
      <c r="D4" s="29"/>
      <c r="E4" s="29"/>
      <c r="F4" s="29"/>
    </row>
    <row r="6" spans="1:7" x14ac:dyDescent="0.25">
      <c r="A6" s="35" t="s">
        <v>44</v>
      </c>
      <c r="B6" s="36" t="s">
        <v>45</v>
      </c>
      <c r="C6" s="37" t="s">
        <v>46</v>
      </c>
      <c r="D6" s="37" t="s">
        <v>47</v>
      </c>
      <c r="E6" s="37" t="s">
        <v>48</v>
      </c>
      <c r="F6" s="38" t="s">
        <v>49</v>
      </c>
    </row>
    <row r="7" spans="1:7" ht="15.75" x14ac:dyDescent="0.25">
      <c r="A7" s="113" t="s">
        <v>6</v>
      </c>
      <c r="B7" s="114" t="s">
        <v>30</v>
      </c>
      <c r="C7" s="115"/>
      <c r="D7" s="116"/>
      <c r="E7" s="117"/>
      <c r="F7" s="117"/>
    </row>
    <row r="8" spans="1:7" x14ac:dyDescent="0.25">
      <c r="B8" s="44"/>
      <c r="C8" s="31"/>
      <c r="D8" s="254"/>
      <c r="E8" s="255"/>
      <c r="F8" s="33"/>
    </row>
    <row r="9" spans="1:7" x14ac:dyDescent="0.25">
      <c r="A9" s="45"/>
      <c r="B9" s="46"/>
      <c r="C9" s="31"/>
      <c r="D9" s="254"/>
      <c r="E9" s="255"/>
      <c r="F9" s="33"/>
    </row>
    <row r="10" spans="1:7" x14ac:dyDescent="0.25">
      <c r="A10" s="48"/>
      <c r="B10" s="49" t="s">
        <v>53</v>
      </c>
      <c r="C10" s="50"/>
      <c r="D10" s="256"/>
      <c r="E10" s="257"/>
      <c r="F10" s="53">
        <f>SUM(F9:F9)</f>
        <v>0</v>
      </c>
    </row>
    <row r="11" spans="1:7" x14ac:dyDescent="0.25">
      <c r="A11" s="54"/>
      <c r="B11" s="8"/>
      <c r="C11" s="55"/>
      <c r="D11" s="254"/>
      <c r="E11" s="255"/>
      <c r="F11" s="56"/>
    </row>
    <row r="12" spans="1:7" ht="15.75" x14ac:dyDescent="0.25">
      <c r="A12" s="110" t="s">
        <v>8</v>
      </c>
      <c r="B12" s="110" t="s">
        <v>7</v>
      </c>
      <c r="C12" s="110"/>
      <c r="D12" s="111"/>
      <c r="E12" s="111"/>
      <c r="F12" s="110"/>
    </row>
    <row r="13" spans="1:7" ht="26.25" x14ac:dyDescent="0.25">
      <c r="A13" s="110"/>
      <c r="B13" s="112" t="s">
        <v>54</v>
      </c>
      <c r="C13" s="110"/>
      <c r="D13" s="111"/>
      <c r="E13" s="111"/>
      <c r="F13" s="110"/>
    </row>
    <row r="14" spans="1:7" ht="15.75" x14ac:dyDescent="0.25">
      <c r="A14" s="60"/>
      <c r="B14" s="61"/>
      <c r="C14" s="60"/>
      <c r="D14" s="62"/>
      <c r="E14" s="62"/>
      <c r="F14" s="60"/>
    </row>
    <row r="15" spans="1:7" x14ac:dyDescent="0.25">
      <c r="A15" s="123" t="s">
        <v>55</v>
      </c>
      <c r="B15" s="123" t="s">
        <v>56</v>
      </c>
      <c r="C15" s="123"/>
      <c r="D15" s="238"/>
      <c r="E15" s="238"/>
      <c r="F15" s="123"/>
    </row>
    <row r="16" spans="1:7" x14ac:dyDescent="0.25">
      <c r="A16" s="142"/>
      <c r="B16" s="162" t="s">
        <v>218</v>
      </c>
      <c r="C16" s="186"/>
      <c r="D16" s="285"/>
      <c r="E16" s="260"/>
      <c r="F16" s="173"/>
      <c r="G16" s="303"/>
    </row>
    <row r="17" spans="1:7" x14ac:dyDescent="0.25">
      <c r="A17" s="142">
        <v>1</v>
      </c>
      <c r="B17" s="122" t="s">
        <v>148</v>
      </c>
      <c r="C17" s="119" t="s">
        <v>58</v>
      </c>
      <c r="D17" s="186">
        <v>10</v>
      </c>
      <c r="E17" s="186"/>
      <c r="F17" s="304">
        <f t="shared" ref="F17:F25" si="0">E17*D17</f>
        <v>0</v>
      </c>
      <c r="G17" s="303"/>
    </row>
    <row r="18" spans="1:7" ht="15.75" customHeight="1" x14ac:dyDescent="0.25">
      <c r="A18" s="142">
        <v>2</v>
      </c>
      <c r="B18" s="122" t="s">
        <v>120</v>
      </c>
      <c r="C18" s="119" t="s">
        <v>58</v>
      </c>
      <c r="D18" s="186">
        <v>2</v>
      </c>
      <c r="E18" s="186"/>
      <c r="F18" s="304">
        <f t="shared" si="0"/>
        <v>0</v>
      </c>
      <c r="G18" s="303"/>
    </row>
    <row r="19" spans="1:7" ht="15.75" customHeight="1" x14ac:dyDescent="0.25">
      <c r="A19" s="348">
        <v>3</v>
      </c>
      <c r="B19" s="339" t="s">
        <v>162</v>
      </c>
      <c r="C19" s="345" t="s">
        <v>58</v>
      </c>
      <c r="D19" s="340">
        <v>0</v>
      </c>
      <c r="E19" s="340"/>
      <c r="F19" s="356">
        <f t="shared" si="0"/>
        <v>0</v>
      </c>
      <c r="G19" s="303"/>
    </row>
    <row r="20" spans="1:7" ht="15.75" customHeight="1" x14ac:dyDescent="0.25">
      <c r="A20" s="142"/>
      <c r="B20" s="162" t="s">
        <v>181</v>
      </c>
      <c r="C20" s="119"/>
      <c r="D20" s="186"/>
      <c r="E20" s="186"/>
      <c r="F20" s="304"/>
      <c r="G20" s="303"/>
    </row>
    <row r="21" spans="1:7" ht="15.75" customHeight="1" x14ac:dyDescent="0.25">
      <c r="A21" s="294">
        <v>1</v>
      </c>
      <c r="B21" s="122" t="s">
        <v>212</v>
      </c>
      <c r="C21" s="119" t="s">
        <v>58</v>
      </c>
      <c r="D21" s="253">
        <v>16</v>
      </c>
      <c r="E21" s="253"/>
      <c r="F21" s="304">
        <f t="shared" si="0"/>
        <v>0</v>
      </c>
      <c r="G21" s="303"/>
    </row>
    <row r="22" spans="1:7" ht="15.75" customHeight="1" x14ac:dyDescent="0.25">
      <c r="A22" s="294">
        <v>2</v>
      </c>
      <c r="B22" s="122" t="s">
        <v>94</v>
      </c>
      <c r="C22" s="119" t="s">
        <v>58</v>
      </c>
      <c r="D22" s="253">
        <v>20</v>
      </c>
      <c r="E22" s="253"/>
      <c r="F22" s="304">
        <f t="shared" si="0"/>
        <v>0</v>
      </c>
      <c r="G22" s="303"/>
    </row>
    <row r="23" spans="1:7" ht="15.75" customHeight="1" x14ac:dyDescent="0.25">
      <c r="A23" s="294">
        <v>3</v>
      </c>
      <c r="B23" s="122" t="s">
        <v>62</v>
      </c>
      <c r="C23" s="119" t="s">
        <v>58</v>
      </c>
      <c r="D23" s="253">
        <v>3</v>
      </c>
      <c r="E23" s="253"/>
      <c r="F23" s="304">
        <f t="shared" si="0"/>
        <v>0</v>
      </c>
      <c r="G23" s="303"/>
    </row>
    <row r="24" spans="1:7" ht="15.75" customHeight="1" x14ac:dyDescent="0.25">
      <c r="A24" s="294">
        <v>4</v>
      </c>
      <c r="B24" s="122" t="s">
        <v>98</v>
      </c>
      <c r="C24" s="119" t="s">
        <v>58</v>
      </c>
      <c r="D24" s="253">
        <v>24</v>
      </c>
      <c r="E24" s="253"/>
      <c r="F24" s="304">
        <f t="shared" si="0"/>
        <v>0</v>
      </c>
      <c r="G24" s="303"/>
    </row>
    <row r="25" spans="1:7" ht="15.75" customHeight="1" x14ac:dyDescent="0.25">
      <c r="A25" s="294">
        <v>5</v>
      </c>
      <c r="B25" s="122" t="s">
        <v>165</v>
      </c>
      <c r="C25" s="119" t="s">
        <v>58</v>
      </c>
      <c r="D25" s="253">
        <v>5</v>
      </c>
      <c r="E25" s="253"/>
      <c r="F25" s="304">
        <f t="shared" si="0"/>
        <v>0</v>
      </c>
      <c r="G25" s="303"/>
    </row>
    <row r="26" spans="1:7" ht="15.75" customHeight="1" x14ac:dyDescent="0.25">
      <c r="A26" s="202"/>
      <c r="B26" s="203" t="s">
        <v>63</v>
      </c>
      <c r="C26" s="295"/>
      <c r="D26" s="284"/>
      <c r="E26" s="280"/>
      <c r="F26" s="305">
        <f>SUM(F16:F25)</f>
        <v>0</v>
      </c>
      <c r="G26" s="303"/>
    </row>
    <row r="27" spans="1:7" ht="15.75" customHeight="1" x14ac:dyDescent="0.25">
      <c r="A27" s="228"/>
      <c r="B27" s="162"/>
      <c r="C27" s="209"/>
      <c r="D27" s="285"/>
      <c r="E27" s="260"/>
      <c r="F27" s="230"/>
    </row>
    <row r="28" spans="1:7" ht="15.75" customHeight="1" x14ac:dyDescent="0.25">
      <c r="A28" s="123" t="s">
        <v>64</v>
      </c>
      <c r="B28" s="123" t="s">
        <v>65</v>
      </c>
      <c r="C28" s="225"/>
      <c r="D28" s="238"/>
      <c r="E28" s="238"/>
      <c r="F28" s="123"/>
    </row>
    <row r="29" spans="1:7" ht="18" customHeight="1" x14ac:dyDescent="0.25">
      <c r="A29" s="122"/>
      <c r="B29" s="162" t="s">
        <v>203</v>
      </c>
      <c r="C29" s="294"/>
      <c r="D29" s="253"/>
      <c r="E29" s="253"/>
      <c r="F29" s="122"/>
    </row>
    <row r="30" spans="1:7" ht="15.75" customHeight="1" x14ac:dyDescent="0.25">
      <c r="A30" s="294">
        <v>1</v>
      </c>
      <c r="B30" s="118" t="s">
        <v>208</v>
      </c>
      <c r="C30" s="119" t="s">
        <v>58</v>
      </c>
      <c r="D30" s="186">
        <v>7</v>
      </c>
      <c r="E30" s="253"/>
      <c r="F30" s="122">
        <f t="shared" ref="F30:F34" si="1">E30*D30</f>
        <v>0</v>
      </c>
    </row>
    <row r="31" spans="1:7" ht="15.75" customHeight="1" x14ac:dyDescent="0.25">
      <c r="A31" s="294">
        <v>2</v>
      </c>
      <c r="B31" s="118" t="s">
        <v>205</v>
      </c>
      <c r="C31" s="119" t="s">
        <v>58</v>
      </c>
      <c r="D31" s="186">
        <v>24</v>
      </c>
      <c r="E31" s="253"/>
      <c r="F31" s="122">
        <f t="shared" si="1"/>
        <v>0</v>
      </c>
    </row>
    <row r="32" spans="1:7" ht="15.75" customHeight="1" x14ac:dyDescent="0.25">
      <c r="A32" s="294">
        <v>3</v>
      </c>
      <c r="B32" s="124" t="s">
        <v>209</v>
      </c>
      <c r="C32" s="119" t="s">
        <v>58</v>
      </c>
      <c r="D32" s="186">
        <v>11</v>
      </c>
      <c r="E32" s="253"/>
      <c r="F32" s="122">
        <f t="shared" si="1"/>
        <v>0</v>
      </c>
    </row>
    <row r="33" spans="1:6" ht="15.75" customHeight="1" x14ac:dyDescent="0.25">
      <c r="A33" s="294">
        <v>4</v>
      </c>
      <c r="B33" s="227" t="s">
        <v>208</v>
      </c>
      <c r="C33" s="119" t="s">
        <v>58</v>
      </c>
      <c r="D33" s="186">
        <v>15</v>
      </c>
      <c r="E33" s="253"/>
      <c r="F33" s="122">
        <f t="shared" si="1"/>
        <v>0</v>
      </c>
    </row>
    <row r="34" spans="1:6" ht="15.75" customHeight="1" x14ac:dyDescent="0.25">
      <c r="A34" s="294">
        <v>5</v>
      </c>
      <c r="B34" s="227" t="s">
        <v>213</v>
      </c>
      <c r="C34" s="119" t="s">
        <v>58</v>
      </c>
      <c r="D34" s="186">
        <v>9</v>
      </c>
      <c r="E34" s="253"/>
      <c r="F34" s="122">
        <f t="shared" si="1"/>
        <v>0</v>
      </c>
    </row>
    <row r="35" spans="1:6" ht="15.75" customHeight="1" x14ac:dyDescent="0.25">
      <c r="A35" s="202"/>
      <c r="B35" s="203" t="s">
        <v>67</v>
      </c>
      <c r="C35" s="204"/>
      <c r="D35" s="284"/>
      <c r="E35" s="280"/>
      <c r="F35" s="206">
        <f>SUM(F29:F34)</f>
        <v>0</v>
      </c>
    </row>
    <row r="36" spans="1:6" ht="15.75" customHeight="1" x14ac:dyDescent="0.25">
      <c r="A36" s="144"/>
      <c r="B36" s="144"/>
      <c r="C36" s="144"/>
      <c r="D36" s="296"/>
      <c r="E36" s="296"/>
      <c r="F36" s="144"/>
    </row>
    <row r="37" spans="1:6" ht="15.75" customHeight="1" x14ac:dyDescent="0.25">
      <c r="A37" s="123" t="s">
        <v>68</v>
      </c>
      <c r="B37" s="123" t="s">
        <v>69</v>
      </c>
      <c r="C37" s="123"/>
      <c r="D37" s="238"/>
      <c r="E37" s="238"/>
      <c r="F37" s="123"/>
    </row>
    <row r="38" spans="1:6" ht="15.75" customHeight="1" x14ac:dyDescent="0.25">
      <c r="A38" s="294">
        <v>1</v>
      </c>
      <c r="B38" s="227" t="s">
        <v>141</v>
      </c>
      <c r="C38" s="227" t="s">
        <v>58</v>
      </c>
      <c r="D38" s="253">
        <v>45</v>
      </c>
      <c r="E38" s="253"/>
      <c r="F38" s="122">
        <f t="shared" ref="F38:F39" si="2">E38*D38</f>
        <v>0</v>
      </c>
    </row>
    <row r="39" spans="1:6" ht="15.75" customHeight="1" x14ac:dyDescent="0.25">
      <c r="A39" s="294">
        <v>2</v>
      </c>
      <c r="B39" s="227" t="s">
        <v>156</v>
      </c>
      <c r="C39" s="227" t="s">
        <v>58</v>
      </c>
      <c r="D39" s="253">
        <v>27</v>
      </c>
      <c r="E39" s="253"/>
      <c r="F39" s="122">
        <f t="shared" si="2"/>
        <v>0</v>
      </c>
    </row>
    <row r="40" spans="1:6" ht="15.75" customHeight="1" x14ac:dyDescent="0.25">
      <c r="A40" s="202"/>
      <c r="B40" s="203" t="s">
        <v>71</v>
      </c>
      <c r="C40" s="204"/>
      <c r="D40" s="284"/>
      <c r="E40" s="280"/>
      <c r="F40" s="206">
        <f>SUM(F38:F39)</f>
        <v>0</v>
      </c>
    </row>
    <row r="41" spans="1:6" ht="15.75" customHeight="1" x14ac:dyDescent="0.25">
      <c r="A41" s="228"/>
      <c r="B41" s="162"/>
      <c r="C41" s="229"/>
      <c r="D41" s="285"/>
      <c r="E41" s="260"/>
      <c r="F41" s="230"/>
    </row>
    <row r="42" spans="1:6" ht="15.75" customHeight="1" x14ac:dyDescent="0.25">
      <c r="A42" s="123" t="s">
        <v>72</v>
      </c>
      <c r="B42" s="123" t="s">
        <v>73</v>
      </c>
      <c r="C42" s="123"/>
      <c r="D42" s="238"/>
      <c r="E42" s="238"/>
      <c r="F42" s="123"/>
    </row>
    <row r="43" spans="1:6" ht="15.75" customHeight="1" x14ac:dyDescent="0.25">
      <c r="A43" s="162"/>
      <c r="B43" s="122"/>
      <c r="C43" s="186"/>
      <c r="D43" s="186"/>
      <c r="E43" s="296"/>
      <c r="F43" s="144"/>
    </row>
    <row r="44" spans="1:6" ht="15.75" customHeight="1" x14ac:dyDescent="0.25">
      <c r="A44" s="202"/>
      <c r="B44" s="203" t="s">
        <v>74</v>
      </c>
      <c r="C44" s="204"/>
      <c r="D44" s="284"/>
      <c r="E44" s="280"/>
      <c r="F44" s="206">
        <f>0</f>
        <v>0</v>
      </c>
    </row>
    <row r="45" spans="1:6" ht="15.75" customHeight="1" x14ac:dyDescent="0.25">
      <c r="A45" s="162"/>
      <c r="B45" s="162"/>
      <c r="C45" s="162"/>
      <c r="D45" s="297"/>
      <c r="E45" s="297"/>
      <c r="F45" s="162"/>
    </row>
    <row r="46" spans="1:6" ht="15.75" customHeight="1" x14ac:dyDescent="0.25">
      <c r="A46" s="231" t="s">
        <v>8</v>
      </c>
      <c r="B46" s="232" t="s">
        <v>163</v>
      </c>
      <c r="C46" s="233"/>
      <c r="D46" s="298"/>
      <c r="E46" s="299"/>
      <c r="F46" s="235"/>
    </row>
    <row r="47" spans="1:6" ht="15.75" customHeight="1" x14ac:dyDescent="0.25">
      <c r="A47" s="236"/>
      <c r="B47" s="162" t="s">
        <v>76</v>
      </c>
      <c r="C47" s="186"/>
      <c r="D47" s="285"/>
      <c r="E47" s="260"/>
      <c r="F47" s="164">
        <f>F44+F40+F35+F26</f>
        <v>0</v>
      </c>
    </row>
    <row r="48" spans="1:6" ht="15.75" customHeight="1" x14ac:dyDescent="0.25">
      <c r="A48" s="228"/>
      <c r="B48" s="162" t="s">
        <v>77</v>
      </c>
      <c r="C48" s="186"/>
      <c r="D48" s="285"/>
      <c r="E48" s="260"/>
      <c r="F48" s="164">
        <f>F47*0.15</f>
        <v>0</v>
      </c>
    </row>
    <row r="49" spans="1:6" ht="15.75" customHeight="1" x14ac:dyDescent="0.25">
      <c r="A49" s="228"/>
      <c r="B49" s="162" t="s">
        <v>78</v>
      </c>
      <c r="C49" s="186"/>
      <c r="D49" s="285"/>
      <c r="E49" s="260"/>
      <c r="F49" s="164">
        <f>(F47+F48)*0.22</f>
        <v>0</v>
      </c>
    </row>
    <row r="50" spans="1:6" ht="15.75" customHeight="1" x14ac:dyDescent="0.25">
      <c r="A50" s="232"/>
      <c r="B50" s="232" t="s">
        <v>79</v>
      </c>
      <c r="C50" s="232"/>
      <c r="D50" s="300"/>
      <c r="E50" s="300"/>
      <c r="F50" s="237">
        <f>F47+F48+F49</f>
        <v>0</v>
      </c>
    </row>
    <row r="51" spans="1:6" ht="15.75" customHeight="1" x14ac:dyDescent="0.25">
      <c r="A51" s="144"/>
      <c r="B51" s="144"/>
      <c r="C51" s="144"/>
      <c r="D51" s="296"/>
      <c r="E51" s="296"/>
      <c r="F51" s="144"/>
    </row>
    <row r="52" spans="1:6" ht="15.75" customHeight="1" x14ac:dyDescent="0.25">
      <c r="A52" s="123" t="s">
        <v>80</v>
      </c>
      <c r="B52" s="123" t="s">
        <v>81</v>
      </c>
      <c r="C52" s="238"/>
      <c r="D52" s="238"/>
      <c r="E52" s="238"/>
      <c r="F52" s="123"/>
    </row>
    <row r="53" spans="1:6" ht="15.75" customHeight="1" x14ac:dyDescent="0.25">
      <c r="A53" s="144"/>
      <c r="B53" s="251"/>
      <c r="C53" s="124"/>
      <c r="D53" s="296"/>
      <c r="E53" s="296"/>
      <c r="F53" s="144"/>
    </row>
    <row r="54" spans="1:6" ht="15.75" customHeight="1" x14ac:dyDescent="0.25">
      <c r="A54" s="239"/>
      <c r="B54" s="240" t="s">
        <v>82</v>
      </c>
      <c r="C54" s="241"/>
      <c r="D54" s="352"/>
      <c r="E54" s="353"/>
      <c r="F54" s="354">
        <v>0</v>
      </c>
    </row>
    <row r="55" spans="1:6" ht="15.75" customHeight="1" x14ac:dyDescent="0.25">
      <c r="A55" s="245"/>
      <c r="B55" s="162"/>
      <c r="C55" s="186"/>
      <c r="D55" s="285"/>
      <c r="E55" s="260"/>
      <c r="F55" s="121"/>
    </row>
    <row r="56" spans="1:6" ht="15.75" customHeight="1" x14ac:dyDescent="0.25">
      <c r="A56" s="246" t="s">
        <v>83</v>
      </c>
      <c r="B56" s="247" t="s">
        <v>84</v>
      </c>
      <c r="C56" s="248"/>
      <c r="D56" s="301"/>
      <c r="E56" s="302"/>
      <c r="F56" s="250"/>
    </row>
    <row r="57" spans="1:6" ht="15.75" customHeight="1" x14ac:dyDescent="0.25">
      <c r="A57" s="76"/>
      <c r="B57" s="8" t="s">
        <v>76</v>
      </c>
      <c r="C57" s="31"/>
      <c r="D57" s="254"/>
      <c r="E57" s="255"/>
      <c r="F57" s="77"/>
    </row>
    <row r="58" spans="1:6" ht="15.75" customHeight="1" x14ac:dyDescent="0.25">
      <c r="A58" s="54"/>
      <c r="B58" s="8" t="s">
        <v>77</v>
      </c>
      <c r="C58" s="31"/>
      <c r="D58" s="254"/>
      <c r="E58" s="255"/>
      <c r="F58" s="77"/>
    </row>
    <row r="59" spans="1:6" ht="15.75" customHeight="1" x14ac:dyDescent="0.25">
      <c r="A59" s="54"/>
      <c r="B59" s="8" t="s">
        <v>78</v>
      </c>
      <c r="C59" s="31"/>
      <c r="D59" s="254"/>
      <c r="E59" s="255"/>
      <c r="F59" s="77">
        <f>(F57+F58)*0.22</f>
        <v>0</v>
      </c>
    </row>
    <row r="60" spans="1:6" ht="15.75" customHeight="1" x14ac:dyDescent="0.25">
      <c r="A60" s="72"/>
      <c r="B60" s="72" t="s">
        <v>79</v>
      </c>
      <c r="C60" s="72"/>
      <c r="D60" s="267"/>
      <c r="E60" s="267"/>
      <c r="F60" s="94">
        <f>F57+F58+F59</f>
        <v>0</v>
      </c>
    </row>
    <row r="61" spans="1:6" ht="15.75" customHeight="1" x14ac:dyDescent="0.25">
      <c r="D61" s="263"/>
      <c r="E61" s="263"/>
      <c r="F61" s="70"/>
    </row>
    <row r="62" spans="1:6" ht="15.75" customHeight="1" x14ac:dyDescent="0.25">
      <c r="A62" s="110" t="s">
        <v>85</v>
      </c>
      <c r="B62" s="110" t="s">
        <v>86</v>
      </c>
      <c r="C62" s="111"/>
      <c r="D62" s="111"/>
      <c r="E62" s="111"/>
      <c r="F62" s="110"/>
    </row>
    <row r="63" spans="1:6" ht="15.75" customHeight="1" x14ac:dyDescent="0.25">
      <c r="A63" s="87"/>
      <c r="B63" s="79"/>
      <c r="C63" s="70"/>
      <c r="D63" s="263"/>
      <c r="E63" s="263"/>
      <c r="F63" s="70"/>
    </row>
    <row r="64" spans="1:6" ht="15.75" customHeight="1" x14ac:dyDescent="0.25">
      <c r="A64" s="165"/>
      <c r="B64" s="166" t="s">
        <v>82</v>
      </c>
      <c r="C64" s="167"/>
      <c r="D64" s="276"/>
      <c r="E64" s="277"/>
      <c r="F64" s="351">
        <f>SUM(F63:F63)</f>
        <v>0</v>
      </c>
    </row>
    <row r="65" spans="1:6" ht="15.75" customHeight="1" x14ac:dyDescent="0.25">
      <c r="A65" s="80"/>
      <c r="B65" s="81"/>
      <c r="C65" s="9"/>
      <c r="D65" s="270"/>
      <c r="E65" s="271"/>
      <c r="F65" s="6"/>
    </row>
    <row r="66" spans="1:6" ht="15.75" customHeight="1" x14ac:dyDescent="0.25">
      <c r="A66" s="82" t="s">
        <v>83</v>
      </c>
      <c r="B66" s="83" t="s">
        <v>87</v>
      </c>
      <c r="C66" s="84"/>
      <c r="D66" s="272"/>
      <c r="E66" s="273"/>
      <c r="F66" s="86"/>
    </row>
    <row r="67" spans="1:6" ht="15.75" customHeight="1" x14ac:dyDescent="0.25">
      <c r="A67" s="76"/>
      <c r="B67" s="8" t="s">
        <v>76</v>
      </c>
      <c r="C67" s="31"/>
      <c r="D67" s="254"/>
      <c r="E67" s="255"/>
      <c r="F67" s="77">
        <f>F64</f>
        <v>0</v>
      </c>
    </row>
    <row r="68" spans="1:6" ht="15.75" customHeight="1" x14ac:dyDescent="0.25">
      <c r="A68" s="54"/>
      <c r="B68" s="8" t="s">
        <v>77</v>
      </c>
      <c r="C68" s="31"/>
      <c r="D68" s="254"/>
      <c r="E68" s="255"/>
      <c r="F68" s="77">
        <f>F67*0.15</f>
        <v>0</v>
      </c>
    </row>
    <row r="69" spans="1:6" ht="15.75" customHeight="1" x14ac:dyDescent="0.25">
      <c r="A69" s="54"/>
      <c r="B69" s="8" t="s">
        <v>78</v>
      </c>
      <c r="C69" s="31"/>
      <c r="D69" s="254"/>
      <c r="E69" s="255"/>
      <c r="F69" s="77">
        <f>(F67+F68)*0.22</f>
        <v>0</v>
      </c>
    </row>
    <row r="70" spans="1:6" ht="15.75" customHeight="1" x14ac:dyDescent="0.25">
      <c r="A70" s="72"/>
      <c r="B70" s="72" t="s">
        <v>79</v>
      </c>
      <c r="C70" s="72"/>
      <c r="D70" s="72"/>
      <c r="E70" s="72"/>
      <c r="F70" s="78">
        <f>F67+F68+F69</f>
        <v>0</v>
      </c>
    </row>
    <row r="71" spans="1:6" ht="15.75" customHeight="1" x14ac:dyDescent="0.25"/>
    <row r="72" spans="1:6" ht="15.75" customHeight="1" x14ac:dyDescent="0.25"/>
    <row r="73" spans="1:6" ht="15.75" customHeight="1" x14ac:dyDescent="0.25"/>
    <row r="74" spans="1:6" ht="15.75" customHeight="1" x14ac:dyDescent="0.25"/>
    <row r="75" spans="1:6" ht="15.75" customHeight="1" x14ac:dyDescent="0.25"/>
    <row r="76" spans="1:6" ht="15.75" customHeight="1" x14ac:dyDescent="0.25"/>
    <row r="77" spans="1:6" ht="15.75" customHeight="1" x14ac:dyDescent="0.25"/>
    <row r="78" spans="1:6" ht="15.75" customHeight="1" x14ac:dyDescent="0.25"/>
    <row r="79" spans="1:6" ht="15.75" customHeight="1" x14ac:dyDescent="0.25"/>
    <row r="80" spans="1:6"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sheetData>
  <pageMargins left="0.75" right="0.75" top="0.7" bottom="0.7" header="0" footer="0"/>
  <pageSetup paperSize="9" scale="8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0000"/>
  </sheetPr>
  <dimension ref="A1:F985"/>
  <sheetViews>
    <sheetView workbookViewId="0">
      <selection activeCell="B8" sqref="B8"/>
    </sheetView>
  </sheetViews>
  <sheetFormatPr defaultColWidth="14.42578125" defaultRowHeight="15" customHeight="1" x14ac:dyDescent="0.25"/>
  <cols>
    <col min="1" max="1" width="9.5703125" customWidth="1"/>
    <col min="2" max="2" width="41.85546875" customWidth="1"/>
    <col min="3" max="3" width="7" customWidth="1"/>
    <col min="4" max="4" width="8.85546875" customWidth="1"/>
    <col min="5" max="5" width="11.7109375" customWidth="1"/>
    <col min="6" max="6" width="10.7109375" customWidth="1"/>
    <col min="7" max="26" width="8.7109375" customWidth="1"/>
  </cols>
  <sheetData>
    <row r="1" spans="1:6" x14ac:dyDescent="0.25">
      <c r="A1" s="16"/>
      <c r="B1" s="17" t="s">
        <v>3</v>
      </c>
      <c r="C1" s="18"/>
      <c r="D1" s="19"/>
      <c r="E1" s="20"/>
      <c r="F1" s="20"/>
    </row>
    <row r="2" spans="1:6" ht="31.5" x14ac:dyDescent="0.25">
      <c r="A2" s="21"/>
      <c r="B2" s="22" t="s">
        <v>4</v>
      </c>
      <c r="C2" s="23"/>
      <c r="D2" s="24"/>
      <c r="E2" s="25"/>
      <c r="F2" s="25"/>
    </row>
    <row r="4" spans="1:6" ht="15.75" x14ac:dyDescent="0.25">
      <c r="A4" s="29" t="s">
        <v>27</v>
      </c>
      <c r="B4" s="29" t="s">
        <v>164</v>
      </c>
      <c r="C4" s="29"/>
      <c r="D4" s="29"/>
      <c r="E4" s="29"/>
      <c r="F4" s="29"/>
    </row>
    <row r="6" spans="1:6" x14ac:dyDescent="0.25">
      <c r="A6" s="35" t="s">
        <v>44</v>
      </c>
      <c r="B6" s="36" t="s">
        <v>45</v>
      </c>
      <c r="C6" s="37" t="s">
        <v>46</v>
      </c>
      <c r="D6" s="37" t="s">
        <v>47</v>
      </c>
      <c r="E6" s="37" t="s">
        <v>48</v>
      </c>
      <c r="F6" s="38" t="s">
        <v>49</v>
      </c>
    </row>
    <row r="7" spans="1:6" ht="15.75" x14ac:dyDescent="0.25">
      <c r="A7" s="113" t="s">
        <v>6</v>
      </c>
      <c r="B7" s="114" t="s">
        <v>30</v>
      </c>
      <c r="C7" s="115"/>
      <c r="D7" s="116"/>
      <c r="E7" s="117"/>
      <c r="F7" s="117"/>
    </row>
    <row r="8" spans="1:6" x14ac:dyDescent="0.25">
      <c r="A8" s="144"/>
      <c r="B8" s="185"/>
      <c r="C8" s="186"/>
      <c r="D8" s="187"/>
      <c r="E8" s="121"/>
      <c r="F8" s="121"/>
    </row>
    <row r="9" spans="1:6" x14ac:dyDescent="0.25">
      <c r="A9" s="48"/>
      <c r="B9" s="49" t="s">
        <v>53</v>
      </c>
      <c r="C9" s="50"/>
      <c r="D9" s="51"/>
      <c r="E9" s="257"/>
      <c r="F9" s="53">
        <f>0</f>
        <v>0</v>
      </c>
    </row>
    <row r="10" spans="1:6" x14ac:dyDescent="0.25">
      <c r="A10" s="54"/>
      <c r="B10" s="8"/>
      <c r="C10" s="55"/>
      <c r="D10" s="32"/>
      <c r="E10" s="255"/>
      <c r="F10" s="56"/>
    </row>
    <row r="11" spans="1:6" ht="15.75" x14ac:dyDescent="0.25">
      <c r="A11" s="110" t="s">
        <v>8</v>
      </c>
      <c r="B11" s="110" t="s">
        <v>7</v>
      </c>
      <c r="C11" s="110"/>
      <c r="D11" s="110"/>
      <c r="E11" s="111"/>
      <c r="F11" s="110"/>
    </row>
    <row r="12" spans="1:6" ht="26.25" x14ac:dyDescent="0.25">
      <c r="A12" s="110"/>
      <c r="B12" s="112" t="s">
        <v>54</v>
      </c>
      <c r="C12" s="110"/>
      <c r="D12" s="110"/>
      <c r="E12" s="111"/>
      <c r="F12" s="110"/>
    </row>
    <row r="13" spans="1:6" ht="15.75" x14ac:dyDescent="0.25">
      <c r="A13" s="60"/>
      <c r="B13" s="61"/>
      <c r="C13" s="60"/>
      <c r="D13" s="60"/>
      <c r="E13" s="62"/>
      <c r="F13" s="60"/>
    </row>
    <row r="14" spans="1:6" ht="15.75" x14ac:dyDescent="0.25">
      <c r="A14" s="110" t="s">
        <v>55</v>
      </c>
      <c r="B14" s="112" t="s">
        <v>56</v>
      </c>
      <c r="C14" s="110"/>
      <c r="D14" s="110"/>
      <c r="E14" s="111"/>
      <c r="F14" s="110"/>
    </row>
    <row r="15" spans="1:6" ht="15.75" customHeight="1" x14ac:dyDescent="0.25">
      <c r="A15" s="48"/>
      <c r="B15" s="49" t="s">
        <v>63</v>
      </c>
      <c r="C15" s="89"/>
      <c r="D15" s="256"/>
      <c r="E15" s="257"/>
      <c r="F15" s="306">
        <f>0</f>
        <v>0</v>
      </c>
    </row>
    <row r="16" spans="1:6" ht="15.75" customHeight="1" x14ac:dyDescent="0.25">
      <c r="A16" s="54"/>
      <c r="B16" s="8"/>
      <c r="C16" s="65"/>
      <c r="D16" s="254"/>
      <c r="E16" s="255"/>
      <c r="F16" s="307"/>
    </row>
    <row r="17" spans="1:6" ht="15.75" customHeight="1" x14ac:dyDescent="0.25">
      <c r="A17" s="110" t="s">
        <v>64</v>
      </c>
      <c r="B17" s="112" t="s">
        <v>65</v>
      </c>
      <c r="C17" s="113"/>
      <c r="D17" s="111"/>
      <c r="E17" s="111"/>
      <c r="F17" s="111"/>
    </row>
    <row r="18" spans="1:6" ht="15.75" customHeight="1" x14ac:dyDescent="0.25">
      <c r="A18" s="64"/>
      <c r="B18" s="46"/>
      <c r="C18" s="64"/>
      <c r="D18" s="281"/>
      <c r="E18" s="281"/>
      <c r="F18" s="281"/>
    </row>
    <row r="19" spans="1:6" ht="15.75" customHeight="1" x14ac:dyDescent="0.25">
      <c r="A19" s="48"/>
      <c r="B19" s="49" t="s">
        <v>67</v>
      </c>
      <c r="C19" s="50"/>
      <c r="D19" s="256"/>
      <c r="E19" s="257"/>
      <c r="F19" s="306">
        <f>SUM(F18:F18)</f>
        <v>0</v>
      </c>
    </row>
    <row r="20" spans="1:6" ht="15.75" customHeight="1" x14ac:dyDescent="0.25">
      <c r="D20" s="261"/>
      <c r="E20" s="261"/>
      <c r="F20" s="261"/>
    </row>
    <row r="21" spans="1:6" ht="15.75" customHeight="1" x14ac:dyDescent="0.25">
      <c r="A21" s="110" t="s">
        <v>68</v>
      </c>
      <c r="B21" s="112" t="s">
        <v>69</v>
      </c>
      <c r="C21" s="110"/>
      <c r="D21" s="111"/>
      <c r="E21" s="111"/>
      <c r="F21" s="111"/>
    </row>
    <row r="22" spans="1:6" ht="15.75" customHeight="1" x14ac:dyDescent="0.25">
      <c r="B22" s="7"/>
      <c r="C22" s="7"/>
      <c r="D22" s="9"/>
      <c r="E22" s="261"/>
      <c r="F22" s="261"/>
    </row>
    <row r="23" spans="1:6" ht="15.75" customHeight="1" x14ac:dyDescent="0.25">
      <c r="A23" s="48"/>
      <c r="B23" s="49" t="s">
        <v>67</v>
      </c>
      <c r="C23" s="50"/>
      <c r="D23" s="256"/>
      <c r="E23" s="257"/>
      <c r="F23" s="306">
        <f>SUM(F22:F22)</f>
        <v>0</v>
      </c>
    </row>
    <row r="24" spans="1:6" ht="15.75" customHeight="1" x14ac:dyDescent="0.25">
      <c r="A24" s="54"/>
      <c r="B24" s="8"/>
      <c r="C24" s="55"/>
      <c r="D24" s="254"/>
      <c r="E24" s="255"/>
      <c r="F24" s="307"/>
    </row>
    <row r="25" spans="1:6" ht="15.75" customHeight="1" x14ac:dyDescent="0.25">
      <c r="A25" s="110" t="s">
        <v>72</v>
      </c>
      <c r="B25" s="112" t="s">
        <v>73</v>
      </c>
      <c r="C25" s="110"/>
      <c r="D25" s="111"/>
      <c r="E25" s="111"/>
      <c r="F25" s="111"/>
    </row>
    <row r="26" spans="1:6" ht="16.5" customHeight="1" x14ac:dyDescent="0.25">
      <c r="A26" s="207"/>
      <c r="B26" s="122"/>
      <c r="C26" s="120"/>
      <c r="D26" s="186"/>
      <c r="E26" s="186"/>
      <c r="F26" s="253"/>
    </row>
    <row r="27" spans="1:6" ht="15.75" customHeight="1" x14ac:dyDescent="0.25">
      <c r="A27" s="48"/>
      <c r="B27" s="49" t="s">
        <v>74</v>
      </c>
      <c r="C27" s="50"/>
      <c r="D27" s="51"/>
      <c r="E27" s="52"/>
      <c r="F27" s="53">
        <f>SUM(F23+F25+F26)</f>
        <v>0</v>
      </c>
    </row>
    <row r="28" spans="1:6" ht="15.75" customHeight="1" x14ac:dyDescent="0.25">
      <c r="A28" s="64"/>
      <c r="B28" s="8"/>
      <c r="C28" s="64"/>
      <c r="D28" s="64"/>
      <c r="E28" s="64"/>
      <c r="F28" s="64"/>
    </row>
    <row r="29" spans="1:6" ht="15.75" customHeight="1" x14ac:dyDescent="0.25">
      <c r="A29" s="71" t="s">
        <v>8</v>
      </c>
      <c r="B29" s="72" t="s">
        <v>75</v>
      </c>
      <c r="C29" s="73"/>
      <c r="D29" s="74"/>
      <c r="E29" s="75"/>
      <c r="F29" s="75"/>
    </row>
    <row r="30" spans="1:6" ht="15.75" customHeight="1" x14ac:dyDescent="0.25">
      <c r="A30" s="76"/>
      <c r="B30" s="8" t="s">
        <v>76</v>
      </c>
      <c r="C30" s="31"/>
      <c r="D30" s="32"/>
      <c r="E30" s="33"/>
      <c r="F30" s="77">
        <f>F9+F15</f>
        <v>0</v>
      </c>
    </row>
    <row r="31" spans="1:6" ht="15.75" customHeight="1" x14ac:dyDescent="0.25">
      <c r="A31" s="54"/>
      <c r="B31" s="8" t="s">
        <v>77</v>
      </c>
      <c r="C31" s="31"/>
      <c r="D31" s="32"/>
      <c r="E31" s="33"/>
      <c r="F31" s="77">
        <f>F30*0.15</f>
        <v>0</v>
      </c>
    </row>
    <row r="32" spans="1:6" ht="15.75" customHeight="1" x14ac:dyDescent="0.25">
      <c r="A32" s="54"/>
      <c r="B32" s="8" t="s">
        <v>78</v>
      </c>
      <c r="C32" s="31"/>
      <c r="D32" s="32"/>
      <c r="E32" s="33"/>
      <c r="F32" s="77">
        <f>(F30+F31)*0.22</f>
        <v>0</v>
      </c>
    </row>
    <row r="33" spans="1:6" ht="15.75" customHeight="1" x14ac:dyDescent="0.25">
      <c r="A33" s="72"/>
      <c r="B33" s="72" t="s">
        <v>79</v>
      </c>
      <c r="C33" s="72"/>
      <c r="D33" s="72"/>
      <c r="E33" s="72"/>
      <c r="F33" s="78">
        <f>F30+F31+F32</f>
        <v>0</v>
      </c>
    </row>
    <row r="34" spans="1:6" ht="15.75" customHeight="1" x14ac:dyDescent="0.25"/>
    <row r="35" spans="1:6" ht="15.75" customHeight="1" x14ac:dyDescent="0.25">
      <c r="A35" s="110" t="s">
        <v>80</v>
      </c>
      <c r="B35" s="110" t="s">
        <v>81</v>
      </c>
      <c r="C35" s="111"/>
      <c r="D35" s="110"/>
      <c r="E35" s="110"/>
      <c r="F35" s="110"/>
    </row>
    <row r="36" spans="1:6" ht="15.75" customHeight="1" x14ac:dyDescent="0.25">
      <c r="B36" s="88"/>
      <c r="C36" s="27"/>
    </row>
    <row r="37" spans="1:6" ht="15.75" customHeight="1" x14ac:dyDescent="0.25">
      <c r="A37" s="165"/>
      <c r="B37" s="166" t="s">
        <v>82</v>
      </c>
      <c r="C37" s="167"/>
      <c r="D37" s="168"/>
      <c r="E37" s="169"/>
      <c r="F37" s="170">
        <v>0</v>
      </c>
    </row>
    <row r="38" spans="1:6" ht="15.75" customHeight="1" x14ac:dyDescent="0.25">
      <c r="A38" s="80"/>
      <c r="B38" s="81"/>
      <c r="C38" s="9"/>
      <c r="D38" s="10"/>
      <c r="E38" s="6"/>
      <c r="F38" s="6"/>
    </row>
    <row r="39" spans="1:6" ht="15.75" customHeight="1" x14ac:dyDescent="0.25">
      <c r="A39" s="82" t="s">
        <v>83</v>
      </c>
      <c r="B39" s="83" t="s">
        <v>84</v>
      </c>
      <c r="C39" s="84"/>
      <c r="D39" s="85"/>
      <c r="E39" s="86"/>
      <c r="F39" s="86"/>
    </row>
    <row r="40" spans="1:6" ht="15.75" customHeight="1" x14ac:dyDescent="0.25">
      <c r="A40" s="76"/>
      <c r="B40" s="8" t="s">
        <v>76</v>
      </c>
      <c r="C40" s="31"/>
      <c r="D40" s="32"/>
      <c r="E40" s="33"/>
      <c r="F40" s="77">
        <f>F37</f>
        <v>0</v>
      </c>
    </row>
    <row r="41" spans="1:6" ht="15.75" customHeight="1" x14ac:dyDescent="0.25">
      <c r="A41" s="54"/>
      <c r="B41" s="8" t="s">
        <v>77</v>
      </c>
      <c r="C41" s="31"/>
      <c r="D41" s="32"/>
      <c r="E41" s="33"/>
      <c r="F41" s="77">
        <f>F40*0.15</f>
        <v>0</v>
      </c>
    </row>
    <row r="42" spans="1:6" ht="15.75" customHeight="1" x14ac:dyDescent="0.25">
      <c r="A42" s="54"/>
      <c r="B42" s="8" t="s">
        <v>78</v>
      </c>
      <c r="C42" s="31"/>
      <c r="D42" s="32"/>
      <c r="E42" s="33"/>
      <c r="F42" s="77">
        <f>(F40+F41)*0.22</f>
        <v>0</v>
      </c>
    </row>
    <row r="43" spans="1:6" ht="15.75" customHeight="1" x14ac:dyDescent="0.25">
      <c r="A43" s="72"/>
      <c r="B43" s="72" t="s">
        <v>79</v>
      </c>
      <c r="C43" s="72"/>
      <c r="D43" s="72"/>
      <c r="E43" s="72"/>
      <c r="F43" s="78">
        <f>F40+F41+F42</f>
        <v>0</v>
      </c>
    </row>
    <row r="44" spans="1:6" ht="15.75" customHeight="1" x14ac:dyDescent="0.25"/>
    <row r="45" spans="1:6" ht="15.75" customHeight="1" x14ac:dyDescent="0.25">
      <c r="A45" s="110" t="s">
        <v>85</v>
      </c>
      <c r="B45" s="110" t="s">
        <v>86</v>
      </c>
      <c r="C45" s="111"/>
      <c r="D45" s="110"/>
      <c r="E45" s="110"/>
      <c r="F45" s="110"/>
    </row>
    <row r="46" spans="1:6" ht="15.75" customHeight="1" x14ac:dyDescent="0.25">
      <c r="B46" s="88"/>
      <c r="C46" s="27"/>
      <c r="D46" s="27"/>
      <c r="E46" s="27"/>
      <c r="F46" s="27"/>
    </row>
    <row r="47" spans="1:6" ht="15.75" customHeight="1" x14ac:dyDescent="0.25">
      <c r="A47" s="95"/>
      <c r="B47" s="96" t="s">
        <v>82</v>
      </c>
      <c r="C47" s="97"/>
      <c r="D47" s="98"/>
      <c r="E47" s="99"/>
      <c r="F47" s="101">
        <f>0</f>
        <v>0</v>
      </c>
    </row>
    <row r="48" spans="1:6" ht="15.75" customHeight="1" x14ac:dyDescent="0.25">
      <c r="A48" s="80"/>
      <c r="B48" s="81"/>
      <c r="C48" s="9"/>
      <c r="D48" s="10"/>
      <c r="E48" s="6"/>
      <c r="F48" s="6"/>
    </row>
    <row r="49" spans="1:6" ht="15.75" customHeight="1" x14ac:dyDescent="0.25">
      <c r="A49" s="82" t="s">
        <v>83</v>
      </c>
      <c r="B49" s="83" t="s">
        <v>87</v>
      </c>
      <c r="C49" s="84"/>
      <c r="D49" s="85"/>
      <c r="E49" s="86"/>
      <c r="F49" s="86"/>
    </row>
    <row r="50" spans="1:6" ht="15.75" customHeight="1" x14ac:dyDescent="0.25">
      <c r="A50" s="76"/>
      <c r="B50" s="8" t="s">
        <v>76</v>
      </c>
      <c r="C50" s="31"/>
      <c r="D50" s="32"/>
      <c r="E50" s="33"/>
      <c r="F50" s="77">
        <f>F47</f>
        <v>0</v>
      </c>
    </row>
    <row r="51" spans="1:6" ht="15.75" customHeight="1" x14ac:dyDescent="0.25">
      <c r="A51" s="54"/>
      <c r="B51" s="8" t="s">
        <v>77</v>
      </c>
      <c r="C51" s="31"/>
      <c r="D51" s="32"/>
      <c r="E51" s="33"/>
      <c r="F51" s="77">
        <f>F50*0.15</f>
        <v>0</v>
      </c>
    </row>
    <row r="52" spans="1:6" ht="15.75" customHeight="1" x14ac:dyDescent="0.25">
      <c r="A52" s="54"/>
      <c r="B52" s="8" t="s">
        <v>78</v>
      </c>
      <c r="C52" s="31"/>
      <c r="D52" s="32"/>
      <c r="E52" s="33"/>
      <c r="F52" s="77">
        <f>(F50+F51)*0.22</f>
        <v>0</v>
      </c>
    </row>
    <row r="53" spans="1:6" ht="15.75" customHeight="1" x14ac:dyDescent="0.25">
      <c r="A53" s="72"/>
      <c r="B53" s="72" t="s">
        <v>79</v>
      </c>
      <c r="C53" s="72"/>
      <c r="D53" s="72"/>
      <c r="E53" s="72"/>
      <c r="F53" s="78">
        <f>F50+F51+F52</f>
        <v>0</v>
      </c>
    </row>
    <row r="54" spans="1:6" ht="15.75" customHeight="1" x14ac:dyDescent="0.25"/>
    <row r="55" spans="1:6" ht="15.75" customHeight="1" x14ac:dyDescent="0.25"/>
    <row r="56" spans="1:6" ht="15.75" customHeight="1" x14ac:dyDescent="0.25"/>
    <row r="57" spans="1:6" ht="15.75" customHeight="1" x14ac:dyDescent="0.25"/>
    <row r="58" spans="1:6" ht="15.75" customHeight="1" x14ac:dyDescent="0.25"/>
    <row r="59" spans="1:6" ht="15.75" customHeight="1" x14ac:dyDescent="0.25"/>
    <row r="60" spans="1:6" ht="15.75" customHeight="1" x14ac:dyDescent="0.25"/>
    <row r="61" spans="1:6" ht="15.75" customHeight="1" x14ac:dyDescent="0.25"/>
    <row r="62" spans="1:6" ht="15.75" customHeight="1" x14ac:dyDescent="0.25"/>
    <row r="63" spans="1:6" ht="15.75" customHeight="1" x14ac:dyDescent="0.25"/>
    <row r="64" spans="1:6"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sheetData>
  <pageMargins left="0.75" right="0.75" top="0.7" bottom="0.7" header="0" footer="0"/>
  <pageSetup paperSize="9"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19</vt:i4>
      </vt:variant>
    </vt:vector>
  </HeadingPairs>
  <TitlesOfParts>
    <vt:vector size="19" baseType="lpstr">
      <vt:lpstr>KA_zasaditev_rekapitulacija</vt:lpstr>
      <vt:lpstr>SPLOŠNE OPOMBE!</vt:lpstr>
      <vt:lpstr>1_PARK ŠTURJE</vt:lpstr>
      <vt:lpstr>2_1_GORIŠKA IN VIPAVSKA CESTA</vt:lpstr>
      <vt:lpstr>2_2_KOLESARSKA AJD -LOKAVEC</vt:lpstr>
      <vt:lpstr>3 - MESTNI STADION</vt:lpstr>
      <vt:lpstr>4_BUS_C3_ŽELEZNIŠKA</vt:lpstr>
      <vt:lpstr>5_VRTIČKI RUSNE</vt:lpstr>
      <vt:lpstr>6_PARK PRI POKOPALIŠČU</vt:lpstr>
      <vt:lpstr>7_NA LIVADI</vt:lpstr>
      <vt:lpstr>8_ZASADITEV OB HUBLJU</vt:lpstr>
      <vt:lpstr>9_RIBNIK-ŽAPUŽE POTI</vt:lpstr>
      <vt:lpstr>11_Otroška igrišča</vt:lpstr>
      <vt:lpstr>12_ŠRC Police</vt:lpstr>
      <vt:lpstr>13_ŠRC Pale</vt:lpstr>
      <vt:lpstr>14_OŠ in vrtci</vt:lpstr>
      <vt:lpstr>15_Območje stanovanj</vt:lpstr>
      <vt:lpstr>16_Poslovne cone</vt:lpstr>
      <vt:lpstr>17_Parki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TinaL</dc:creator>
  <cp:lastModifiedBy>Tanja Zgur</cp:lastModifiedBy>
  <dcterms:created xsi:type="dcterms:W3CDTF">2018-12-11T08:14:21Z</dcterms:created>
  <dcterms:modified xsi:type="dcterms:W3CDTF">2022-10-18T06:59:02Z</dcterms:modified>
</cp:coreProperties>
</file>